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5814ee399543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3a25ff546dd24809"/>
    <x:sheet xmlns:r="http://schemas.openxmlformats.org/officeDocument/2006/relationships" name="Portfolio" sheetId="2" r:id="R6d0c7942ab9c4922"/>
    <x:sheet xmlns:r="http://schemas.openxmlformats.org/officeDocument/2006/relationships" name="Content Calendar" sheetId="3" r:id="R94bcff1154a040f3"/>
    <x:sheet xmlns:r="http://schemas.openxmlformats.org/officeDocument/2006/relationships" name="Campaign Links" sheetId="4" r:id="Rbf15381f40014c65"/>
    <x:sheet xmlns:r="http://schemas.openxmlformats.org/officeDocument/2006/relationships" name="Outreach" sheetId="5" r:id="R5c6698dc94444030"/>
    <x:sheet xmlns:r="http://schemas.openxmlformats.org/officeDocument/2006/relationships" name="Weekly Metrics" sheetId="6" r:id="R6e3212ef4f9747b0"/>
    <x:sheet xmlns:r="http://schemas.openxmlformats.org/officeDocument/2006/relationships" name="Reference" sheetId="7" r:id="R43c9cc7c0e514ec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6">
    <x:numFmt numFmtId="200" formatCode="0.00"/>
    <x:numFmt numFmtId="201" formatCode="yyyy-mm-dd"/>
    <x:numFmt numFmtId="202" formatCode="0.0%"/>
    <x:numFmt numFmtId="203" formatCode="$#,##0.00"/>
    <x:numFmt numFmtId="204" formatCode="0.0"/>
    <x:numFmt numFmtId="205" formatCode="0%"/>
  </x:numFmts>
  <x:fonts count="10">
    <x:font>
      <x:sz val="11"/>
      <x:name val="Carlito"/>
    </x:font>
    <x:font>
      <x:b/>
      <x:sz val="20"/>
      <x:color rgb="FFFFFFFF"/>
      <x:name val="Carlito"/>
    </x:font>
    <x:font>
      <x:i/>
      <x:sz val="10"/>
      <x:color rgb="FF17233D"/>
      <x:name val="Carlito"/>
    </x:font>
    <x:font>
      <x:b/>
      <x:sz val="10"/>
      <x:color rgb="FFFFFFFF"/>
      <x:name val="Carlito"/>
    </x:font>
    <x:font>
      <x:sz val="9"/>
      <x:color rgb="FF17233D"/>
      <x:name val="Carlito"/>
    </x:font>
    <x:font>
      <x:b/>
      <x:sz val="10"/>
      <x:color rgb="FF667085"/>
      <x:name val="Carlito"/>
    </x:font>
    <x:font>
      <x:b/>
      <x:sz val="24"/>
      <x:color rgb="FF0B1736"/>
      <x:name val="Carlito"/>
    </x:font>
    <x:font>
      <x:b/>
      <x:sz val="12"/>
      <x:color rgb="FF0B1736"/>
      <x:name val="Carlito"/>
    </x:font>
    <x:font>
      <x:b/>
      <x:sz val="15"/>
      <x:color rgb="FF335CFF"/>
      <x:name val="Carlito"/>
    </x:font>
    <x:font>
      <x:sz val="11"/>
      <x:color rgb="FF17233D"/>
      <x:name val="Carlito"/>
    </x:font>
  </x:fonts>
  <x:fills count="10">
    <x:fill>
      <x:patternFill patternType="none"/>
    </x:fill>
    <x:fill>
      <x:patternFill patternType="gray125"/>
    </x:fill>
    <x:fill>
      <x:patternFill patternType="solid">
        <x:fgColor rgb="FF0B1736"/>
      </x:patternFill>
    </x:fill>
    <x:fill>
      <x:patternFill patternType="solid">
        <x:fgColor rgb="FFE8EEF9"/>
      </x:patternFill>
    </x:fill>
    <x:fill>
      <x:patternFill patternType="solid">
        <x:fgColor rgb="FF335CFF"/>
      </x:patternFill>
    </x:fill>
    <x:fill>
      <x:patternFill patternType="solid">
        <x:fgColor rgb="FFDDE6F7"/>
      </x:patternFill>
    </x:fill>
    <x:fill>
      <x:patternFill patternType="solid">
        <x:fgColor rgb="FFFFFFFF"/>
      </x:patternFill>
    </x:fill>
    <x:fill>
      <x:patternFill patternType="solid">
        <x:fgColor rgb="FF32D6C6"/>
      </x:patternFill>
    </x:fill>
    <x:fill>
      <x:patternFill patternType="solid">
        <x:fgColor rgb="FFF4B740"/>
      </x:patternFill>
    </x:fill>
    <x:fill>
      <x:patternFill patternType="solid">
        <x:fgColor rgb="FFFFF8E2"/>
      </x:patternFill>
    </x:fill>
  </x:fills>
  <x:borders count="17">
    <x:border/>
    <x:border>
      <x:left style="thin">
        <x:color rgb="FFB9C5DF"/>
      </x:left>
      <x:right style="thin">
        <x:color rgb="FFB9C5DF"/>
      </x:right>
      <x:top style="thin">
        <x:color rgb="FFB9C5DF"/>
      </x:top>
      <x:bottom style="thin">
        <x:color rgb="FFB9C5DF"/>
      </x:bottom>
    </x:border>
    <x:border>
      <x:left style="thin">
        <x:color rgb="FFD7DEEC"/>
      </x:left>
      <x:right style="thin">
        <x:color rgb="FFD7DEEC"/>
      </x:right>
      <x:top style="thin">
        <x:color rgb="FFD7DEEC"/>
      </x:top>
      <x:bottom style="thin">
        <x:color rgb="FFD7DEEC"/>
      </x:bottom>
    </x:border>
    <x:border>
      <x:left style="thin">
        <x:color rgb="FFD7DEEC"/>
      </x:left>
      <x:top style="thin">
        <x:color rgb="FFD7DEEC"/>
      </x:top>
    </x:border>
    <x:border>
      <x:top style="thin">
        <x:color rgb="FFD7DEEC"/>
      </x:top>
    </x:border>
    <x:border>
      <x:right style="thin">
        <x:color rgb="FFD7DEEC"/>
      </x:right>
      <x:top style="thin">
        <x:color rgb="FFD7DEEC"/>
      </x:top>
    </x:border>
    <x:border>
      <x:left style="thin">
        <x:color rgb="FFD7DEEC"/>
      </x:left>
      <x:bottom style="thin">
        <x:color rgb="FFD7DEEC"/>
      </x:bottom>
    </x:border>
    <x:border>
      <x:bottom style="thin">
        <x:color rgb="FFD7DEEC"/>
      </x:bottom>
    </x:border>
    <x:border>
      <x:right style="thin">
        <x:color rgb="FFD7DEEC"/>
      </x:right>
      <x:bottom style="thin">
        <x:color rgb="FFD7DEEC"/>
      </x:bottom>
    </x:border>
    <x:border>
      <x:left style="thin">
        <x:color rgb="FFE2C878"/>
      </x:left>
      <x:top style="thin">
        <x:color rgb="FFE2C878"/>
      </x:top>
    </x:border>
    <x:border>
      <x:top style="thin">
        <x:color rgb="FFE2C878"/>
      </x:top>
    </x:border>
    <x:border>
      <x:right style="thin">
        <x:color rgb="FFE2C878"/>
      </x:right>
      <x:top style="thin">
        <x:color rgb="FFE2C878"/>
      </x:top>
    </x:border>
    <x:border>
      <x:left style="thin">
        <x:color rgb="FFE2C878"/>
      </x:left>
    </x:border>
    <x:border>
      <x:right style="thin">
        <x:color rgb="FFE2C878"/>
      </x:right>
    </x:border>
    <x:border>
      <x:left style="thin">
        <x:color rgb="FFE2C878"/>
      </x:left>
      <x:bottom style="thin">
        <x:color rgb="FFE2C878"/>
      </x:bottom>
    </x:border>
    <x:border>
      <x:bottom style="thin">
        <x:color rgb="FFE2C878"/>
      </x:bottom>
    </x:border>
    <x:border>
      <x:right style="thin">
        <x:color rgb="FFE2C878"/>
      </x:right>
      <x:bottom style="thin">
        <x:color rgb="FFE2C878"/>
      </x:bottom>
    </x:border>
  </x:borders>
  <x:cellStyleXfs count="1">
    <x:xf numFmtId="0" fontId="0" fillId="0" borderId="0"/>
  </x:cellStyleXfs>
  <x:cellXfs count="7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vertical="center" wrapText="1"/>
    </x:xf>
    <x:xf numFmtId="0" fontId="4" fillId="0" borderId="0" xfId="0" applyNumberFormat="1" applyFont="1" applyFill="1" applyBorder="1"/>
    <x:xf numFmtId="0" fontId="4" fillId="0" borderId="2" xfId="0" applyNumberFormat="1" applyFont="1" applyFill="1" applyBorder="1"/>
    <x:xf numFmtId="0" fontId="4" fillId="0" borderId="2" xfId="0" applyNumberFormat="1" applyFont="1" applyFill="1" applyBorder="1" applyAlignment="1">
      <x:alignment wrapText="1"/>
    </x:xf>
    <x:xf numFmtId="0" fontId="4" fillId="0" borderId="2" xfId="0" applyNumberFormat="1" applyFont="1" applyFill="1" applyBorder="1" applyAlignment="1">
      <x:alignment vertical="top" wrapText="1"/>
    </x:xf>
    <x:xf numFmtId="200" fontId="4" fillId="0" borderId="2" xfId="0" applyNumberFormat="1" applyFont="1" applyFill="1" applyBorder="1" applyAlignment="1">
      <x:alignment vertical="top" wrapText="1"/>
    </x:xf>
    <x:xf numFmtId="0" fontId="0" fillId="5" borderId="0" xfId="0" applyNumberFormat="1" applyFont="1" applyFill="1" applyBorder="1"/>
    <x:xf numFmtId="0" fontId="5" fillId="5" borderId="0" xfId="0" applyNumberFormat="1" applyFont="1" applyFill="1" applyBorder="1"/>
    <x:xf numFmtId="0" fontId="5" fillId="5" borderId="0" xfId="0" applyNumberFormat="1" applyFont="1" applyFill="1" applyBorder="1" applyAlignment="1">
      <x:alignment horizontal="center"/>
    </x:xf>
    <x:xf numFmtId="0" fontId="5" fillId="5" borderId="0" xfId="0" applyNumberFormat="1" applyFont="1" applyFill="1" applyBorder="1" applyAlignment="1">
      <x:alignment horizontal="center" vertical="center"/>
    </x:xf>
    <x:xf numFmtId="0" fontId="0" fillId="6" borderId="0" xfId="0" applyNumberFormat="1" applyFont="1" applyFill="1" applyBorder="1"/>
    <x:xf numFmtId="0" fontId="6" fillId="6" borderId="0" xfId="0" applyNumberFormat="1" applyFont="1" applyFill="1" applyBorder="1"/>
    <x:xf numFmtId="0" fontId="6" fillId="6" borderId="3" xfId="0" applyNumberFormat="1" applyFont="1" applyFill="1" applyBorder="1"/>
    <x:xf numFmtId="0" fontId="6" fillId="6" borderId="4" xfId="0" applyNumberFormat="1" applyFont="1" applyFill="1" applyBorder="1"/>
    <x:xf numFmtId="0" fontId="6" fillId="6" borderId="5" xfId="0" applyNumberFormat="1" applyFont="1" applyFill="1" applyBorder="1"/>
    <x:xf numFmtId="0" fontId="6" fillId="6" borderId="6" xfId="0" applyNumberFormat="1" applyFont="1" applyFill="1" applyBorder="1"/>
    <x:xf numFmtId="0" fontId="6" fillId="6" borderId="7" xfId="0" applyNumberFormat="1" applyFont="1" applyFill="1" applyBorder="1"/>
    <x:xf numFmtId="0" fontId="6" fillId="6" borderId="8" xfId="0" applyNumberFormat="1" applyFont="1" applyFill="1" applyBorder="1"/>
    <x:xf numFmtId="0" fontId="6" fillId="6" borderId="3" xfId="0" applyNumberFormat="1" applyFont="1" applyFill="1" applyBorder="1" applyAlignment="1">
      <x:alignment horizontal="center"/>
    </x:xf>
    <x:xf numFmtId="0" fontId="6" fillId="6" borderId="4" xfId="0" applyNumberFormat="1" applyFont="1" applyFill="1" applyBorder="1" applyAlignment="1">
      <x:alignment horizontal="center"/>
    </x:xf>
    <x:xf numFmtId="0" fontId="6" fillId="6" borderId="5" xfId="0" applyNumberFormat="1" applyFont="1" applyFill="1" applyBorder="1" applyAlignment="1">
      <x:alignment horizontal="center"/>
    </x:xf>
    <x:xf numFmtId="0" fontId="6" fillId="6" borderId="6" xfId="0" applyNumberFormat="1" applyFont="1" applyFill="1" applyBorder="1" applyAlignment="1">
      <x:alignment horizontal="center"/>
    </x:xf>
    <x:xf numFmtId="0" fontId="6" fillId="6" borderId="7" xfId="0" applyNumberFormat="1" applyFont="1" applyFill="1" applyBorder="1" applyAlignment="1">
      <x:alignment horizontal="center"/>
    </x:xf>
    <x:xf numFmtId="0" fontId="6" fillId="6" borderId="8" xfId="0" applyNumberFormat="1" applyFont="1" applyFill="1" applyBorder="1" applyAlignment="1">
      <x:alignment horizontal="center"/>
    </x:xf>
    <x:xf numFmtId="0" fontId="6" fillId="6" borderId="3" xfId="0" applyNumberFormat="1" applyFont="1" applyFill="1" applyBorder="1" applyAlignment="1">
      <x:alignment horizontal="center" vertical="center"/>
    </x:xf>
    <x:xf numFmtId="0" fontId="6" fillId="6" borderId="4" xfId="0" applyNumberFormat="1" applyFont="1" applyFill="1" applyBorder="1" applyAlignment="1">
      <x:alignment horizontal="center" vertical="center"/>
    </x:xf>
    <x:xf numFmtId="0" fontId="6" fillId="6" borderId="5" xfId="0" applyNumberFormat="1" applyFont="1" applyFill="1" applyBorder="1" applyAlignment="1">
      <x:alignment horizontal="center" vertical="center"/>
    </x:xf>
    <x:xf numFmtId="0" fontId="6" fillId="6" borderId="6" xfId="0" applyNumberFormat="1" applyFont="1" applyFill="1" applyBorder="1" applyAlignment="1">
      <x:alignment horizontal="center" vertical="center"/>
    </x:xf>
    <x:xf numFmtId="0" fontId="6" fillId="6" borderId="7" xfId="0" applyNumberFormat="1" applyFont="1" applyFill="1" applyBorder="1" applyAlignment="1">
      <x:alignment horizontal="center" vertical="center"/>
    </x:xf>
    <x:xf numFmtId="0" fontId="6" fillId="6" borderId="8" xfId="0" applyNumberFormat="1" applyFont="1" applyFill="1" applyBorder="1" applyAlignment="1">
      <x:alignment horizontal="center" vertical="center"/>
    </x:xf>
    <x:xf numFmtId="0" fontId="0" fillId="7" borderId="0" xfId="0" applyNumberFormat="1" applyFont="1" applyFill="1" applyBorder="1"/>
    <x:xf numFmtId="0" fontId="7" fillId="7" borderId="0" xfId="0" applyNumberFormat="1" applyFont="1" applyFill="1" applyBorder="1"/>
    <x:xf numFmtId="0" fontId="8" fillId="0" borderId="2" xfId="0" applyNumberFormat="1" applyFont="1" applyFill="1" applyBorder="1" applyAlignment="1">
      <x:alignment vertical="top" wrapText="1"/>
    </x:xf>
    <x:xf numFmtId="0" fontId="0" fillId="8" borderId="0" xfId="0" applyNumberFormat="1" applyFont="1" applyFill="1" applyBorder="1"/>
    <x:xf numFmtId="0" fontId="7" fillId="8" borderId="0" xfId="0" applyNumberFormat="1" applyFont="1" applyFill="1" applyBorder="1"/>
    <x:xf numFmtId="0" fontId="0" fillId="9" borderId="0" xfId="0" applyNumberFormat="1" applyFont="1" applyFill="1" applyBorder="1"/>
    <x:xf numFmtId="0" fontId="9" fillId="9" borderId="0" xfId="0" applyNumberFormat="1" applyFont="1" applyFill="1" applyBorder="1"/>
    <x:xf numFmtId="0" fontId="9" fillId="9" borderId="9" xfId="0" applyNumberFormat="1" applyFont="1" applyFill="1" applyBorder="1"/>
    <x:xf numFmtId="0" fontId="9" fillId="9" borderId="10" xfId="0" applyNumberFormat="1" applyFont="1" applyFill="1" applyBorder="1"/>
    <x:xf numFmtId="0" fontId="9" fillId="9" borderId="11" xfId="0" applyNumberFormat="1" applyFont="1" applyFill="1" applyBorder="1"/>
    <x:xf numFmtId="0" fontId="9" fillId="9" borderId="12" xfId="0" applyNumberFormat="1" applyFont="1" applyFill="1" applyBorder="1"/>
    <x:xf numFmtId="0" fontId="9" fillId="9" borderId="13" xfId="0" applyNumberFormat="1" applyFont="1" applyFill="1" applyBorder="1"/>
    <x:xf numFmtId="0" fontId="9" fillId="9" borderId="14" xfId="0" applyNumberFormat="1" applyFont="1" applyFill="1" applyBorder="1"/>
    <x:xf numFmtId="0" fontId="9" fillId="9" borderId="15" xfId="0" applyNumberFormat="1" applyFont="1" applyFill="1" applyBorder="1"/>
    <x:xf numFmtId="0" fontId="9" fillId="9" borderId="16" xfId="0" applyNumberFormat="1" applyFont="1" applyFill="1" applyBorder="1"/>
    <x:xf numFmtId="0" fontId="9" fillId="9" borderId="9" xfId="0" applyNumberFormat="1" applyFont="1" applyFill="1" applyBorder="1" applyAlignment="1">
      <x:alignment wrapText="1"/>
    </x:xf>
    <x:xf numFmtId="0" fontId="9" fillId="9" borderId="10" xfId="0" applyNumberFormat="1" applyFont="1" applyFill="1" applyBorder="1" applyAlignment="1">
      <x:alignment wrapText="1"/>
    </x:xf>
    <x:xf numFmtId="0" fontId="9" fillId="9" borderId="11" xfId="0" applyNumberFormat="1" applyFont="1" applyFill="1" applyBorder="1" applyAlignment="1">
      <x:alignment wrapText="1"/>
    </x:xf>
    <x:xf numFmtId="0" fontId="9" fillId="9" borderId="12" xfId="0" applyNumberFormat="1" applyFont="1" applyFill="1" applyBorder="1" applyAlignment="1">
      <x:alignment wrapText="1"/>
    </x:xf>
    <x:xf numFmtId="0" fontId="9" fillId="9" borderId="0" xfId="0" applyNumberFormat="1" applyFont="1" applyFill="1" applyBorder="1" applyAlignment="1">
      <x:alignment wrapText="1"/>
    </x:xf>
    <x:xf numFmtId="0" fontId="9" fillId="9" borderId="13" xfId="0" applyNumberFormat="1" applyFont="1" applyFill="1" applyBorder="1" applyAlignment="1">
      <x:alignment wrapText="1"/>
    </x:xf>
    <x:xf numFmtId="0" fontId="9" fillId="9" borderId="14" xfId="0" applyNumberFormat="1" applyFont="1" applyFill="1" applyBorder="1" applyAlignment="1">
      <x:alignment wrapText="1"/>
    </x:xf>
    <x:xf numFmtId="0" fontId="9" fillId="9" borderId="15" xfId="0" applyNumberFormat="1" applyFont="1" applyFill="1" applyBorder="1" applyAlignment="1">
      <x:alignment wrapText="1"/>
    </x:xf>
    <x:xf numFmtId="0" fontId="9" fillId="9" borderId="16" xfId="0" applyNumberFormat="1" applyFont="1" applyFill="1" applyBorder="1" applyAlignment="1">
      <x:alignment wrapText="1"/>
    </x:xf>
    <x:xf numFmtId="0" fontId="9" fillId="9" borderId="9" xfId="0" applyNumberFormat="1" applyFont="1" applyFill="1" applyBorder="1" applyAlignment="1">
      <x:alignment vertical="center" wrapText="1"/>
    </x:xf>
    <x:xf numFmtId="0" fontId="9" fillId="9" borderId="10" xfId="0" applyNumberFormat="1" applyFont="1" applyFill="1" applyBorder="1" applyAlignment="1">
      <x:alignment vertical="center" wrapText="1"/>
    </x:xf>
    <x:xf numFmtId="0" fontId="9" fillId="9" borderId="11" xfId="0" applyNumberFormat="1" applyFont="1" applyFill="1" applyBorder="1" applyAlignment="1">
      <x:alignment vertical="center" wrapText="1"/>
    </x:xf>
    <x:xf numFmtId="0" fontId="9" fillId="9" borderId="12" xfId="0" applyNumberFormat="1" applyFont="1" applyFill="1" applyBorder="1" applyAlignment="1">
      <x:alignment vertical="center" wrapText="1"/>
    </x:xf>
    <x:xf numFmtId="0" fontId="9" fillId="9" borderId="0" xfId="0" applyNumberFormat="1" applyFont="1" applyFill="1" applyBorder="1" applyAlignment="1">
      <x:alignment vertical="center" wrapText="1"/>
    </x:xf>
    <x:xf numFmtId="0" fontId="9" fillId="9" borderId="13" xfId="0" applyNumberFormat="1" applyFont="1" applyFill="1" applyBorder="1" applyAlignment="1">
      <x:alignment vertical="center" wrapText="1"/>
    </x:xf>
    <x:xf numFmtId="0" fontId="9" fillId="9" borderId="14" xfId="0" applyNumberFormat="1" applyFont="1" applyFill="1" applyBorder="1" applyAlignment="1">
      <x:alignment vertical="center" wrapText="1"/>
    </x:xf>
    <x:xf numFmtId="0" fontId="9" fillId="9" borderId="15" xfId="0" applyNumberFormat="1" applyFont="1" applyFill="1" applyBorder="1" applyAlignment="1">
      <x:alignment vertical="center" wrapText="1"/>
    </x:xf>
    <x:xf numFmtId="0" fontId="9" fillId="9" borderId="16" xfId="0" applyNumberFormat="1" applyFont="1" applyFill="1" applyBorder="1" applyAlignment="1">
      <x:alignment vertical="center" wrapText="1"/>
    </x:xf>
    <x:xf numFmtId="201" fontId="4" fillId="0" borderId="2" xfId="0" applyNumberFormat="1" applyFont="1" applyFill="1" applyBorder="1" applyAlignment="1">
      <x:alignment vertical="top" wrapText="1"/>
    </x:xf>
    <x:xf numFmtId="202" fontId="4" fillId="0" borderId="2" xfId="0" applyNumberFormat="1" applyFont="1" applyFill="1" applyBorder="1" applyAlignment="1">
      <x:alignment vertical="top" wrapText="1"/>
    </x:xf>
    <x:xf numFmtId="203" fontId="4" fillId="0" borderId="2" xfId="0" applyNumberFormat="1" applyFont="1" applyFill="1" applyBorder="1" applyAlignment="1">
      <x:alignment vertical="top" wrapText="1"/>
    </x:xf>
    <x:xf numFmtId="204" fontId="4" fillId="0" borderId="2" xfId="0" applyNumberFormat="1" applyFont="1" applyFill="1" applyBorder="1" applyAlignment="1">
      <x:alignment vertical="top" wrapText="1"/>
    </x:xf>
    <x:xf numFmtId="205" fontId="4" fillId="0" borderId="2" xfId="0" applyNumberFormat="1" applyFont="1" applyFill="1" applyBorder="1" applyAlignment="1">
      <x:alignment vertical="top" wrapText="1"/>
    </x:xf>
  </x:cellXfs>
  <x:cellStyles count="1">
    <x:cellStyle name="Normal" xfId="0"/>
  </x:cellStyles>
  <x:dxfs count="4">
    <x:dxf>
      <x:font>
        <x:b/>
        <x:color rgb="FF168A63"/>
      </x:font>
      <x:fill>
        <x:patternFill patternType="solid">
          <x:bgColor rgb="FFCDEFE3"/>
        </x:patternFill>
      </x:fill>
    </x:dxf>
    <x:dxf>
      <x:font>
        <x:b/>
        <x:color rgb="FF7A5700"/>
      </x:font>
      <x:fill>
        <x:patternFill patternType="solid">
          <x:bgColor rgb="FFFFF1B8"/>
        </x:patternFill>
      </x:fill>
    </x:dxf>
    <x:dxf>
      <x:font>
        <x:b/>
        <x:color rgb="FF168A63"/>
      </x:font>
      <x:fill>
        <x:patternFill patternType="solid">
          <x:bgColor rgb="FFCDEFE3"/>
        </x:patternFill>
      </x:fill>
    </x:dxf>
    <x:dxf>
      <x:font>
        <x:b/>
        <x:color rgb="FFC23B53"/>
      </x:font>
      <x:fill>
        <x:patternFill patternType="solid">
          <x:bgColor rgb="FFFDE2E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34eecc6dde94615" /><Relationship Type="http://schemas.openxmlformats.org/officeDocument/2006/relationships/theme" Target="/xl/theme/theme1.xml" Id="Rd93e29b7972a463f" /><Relationship Type="http://schemas.openxmlformats.org/officeDocument/2006/relationships/sharedStrings" Target="/xl/sharedStrings.xml" Id="Re3d279607f3b4759" /><Relationship Type="http://schemas.openxmlformats.org/officeDocument/2006/relationships/worksheet" Target="/xl/worksheets/sheet1.xml" Id="R3a25ff546dd24809" /><Relationship Type="http://schemas.openxmlformats.org/officeDocument/2006/relationships/worksheet" Target="/xl/worksheets/sheet2.xml" Id="R6d0c7942ab9c4922" /><Relationship Type="http://schemas.openxmlformats.org/officeDocument/2006/relationships/worksheet" Target="/xl/worksheets/sheet3.xml" Id="R94bcff1154a040f3" /><Relationship Type="http://schemas.openxmlformats.org/officeDocument/2006/relationships/worksheet" Target="/xl/worksheets/sheet4.xml" Id="Rbf15381f40014c65" /><Relationship Type="http://schemas.openxmlformats.org/officeDocument/2006/relationships/worksheet" Target="/xl/worksheets/sheet5.xml" Id="R5c6698dc94444030" /><Relationship Type="http://schemas.openxmlformats.org/officeDocument/2006/relationships/worksheet" Target="/xl/worksheets/sheet6.xml" Id="R6e3212ef4f9747b0" /><Relationship Type="http://schemas.openxmlformats.org/officeDocument/2006/relationships/worksheet" Target="/xl/worksheets/sheet7.xml" Id="R43c9cc7c0e514ec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9d2393648ce74e7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Pre-launch potential score</a:t>
            </a:r>
          </a:p>
        </c:rich>
      </c:tx>
    </c:title>
    <c:plotArea>
      <c:barChart>
        <c:barDir val="col"/>
        <c:varyColors val="0"/>
        <c:ser>
          <c:idx val="0"/>
          <c:order val="0"/>
          <c:tx>
            <c:v>Weighted Score</c:v>
          </c:tx>
          <c:cat>
            <c:strRef>
              <c:f>'Dashboard'!$J$24:$J$38</c:f>
              <c:strCache>
                <c:ptCount val="0"/>
              </c:strCache>
            </c:strRef>
          </c:cat>
          <c:val>
            <c:numRef>
              <c:f>'Dashboard'!$K$24:$K$38</c:f>
              <c:numCache>
                <c:formatCode>0.0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txPr>
          <a:bodyPr xmlns:a="http://schemas.openxmlformats.org/drawingml/2006/main" anchorCtr="1"/>
          <a:lstStyle xmlns:a="http://schemas.openxmlformats.org/drawingml/2006/main"/>
          <a:p xmlns:a="http://schemas.openxmlformats.org/drawingml/2006/main">
            <a:pPr>
              <a:defRPr sz="600"/>
            </a:pPr>
          </a:p>
        </c:txPr>
        <c:crossAx val="48672768"/>
        <c:lblAlgn val="ctr"/>
        <c:lblOffset val="100"/>
        <c:noMultiLvlLbl val="0"/>
      </c:catAx>
      <c:valAx>
        <c:axId val="48672768"/>
        <c:scaling>
          <c:orientation val="minMax"/>
          <c:max val="10"/>
          <c:min val="0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0.0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9</xdr:col>
      <xdr:colOff>0</xdr:colOff>
      <xdr:row>7</xdr:row>
      <xdr:rowOff>0</xdr:rowOff>
    </xdr:from>
    <xdr:to>
      <xdr:col>17</xdr:col>
      <xdr:colOff>0</xdr:colOff>
      <xdr:row>21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d2393648ce74e7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PortfolioTable" displayName="PortfolioTable" ref="A4:S19" headerRowCount="1" totalsRowCount="0" totalsRowShown="0">
  <x:tableColumns count="19">
    <x:tableColumn id="1" name="App"/>
    <x:tableColumn id="2" name="Slug"/>
    <x:tableColumn id="3" name="App ID"/>
    <x:tableColumn id="4" name="Category"/>
    <x:tableColumn id="5" name="Release"/>
    <x:tableColumn id="6" name="Submission"/>
    <x:tableColumn id="7" name="Product Page"/>
    <x:tableColumn id="8" name="App Store"/>
    <x:tableColumn id="9" name="Primary Hook"/>
    <x:tableColumn id="10" name="Core Audience"/>
    <x:tableColumn id="11" name="Return Hook"/>
    <x:tableColumn id="12" name="Hook Clarity&#10;35%"/>
    <x:tableColumn id="13" name="Visual Shareability&#10;25%"/>
    <x:tableColumn id="14" name="Audience Reach&#10;20%"/>
    <x:tableColumn id="15" name="Return Strength&#10;10%"/>
    <x:tableColumn id="16" name="Monetization Fit&#10;10%"/>
    <x:tableColumn id="17" name="Weighted Score"/>
    <x:tableColumn id="18" name="Launch Tier"/>
    <x:tableColumn id="19" name="Assets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ContentCalendarTable" displayName="ContentCalendarTable" ref="A4:I34" headerRowCount="1" totalsRowCount="0" totalsRowShown="0">
  <x:tableColumns count="9">
    <x:tableColumn id="1" name="Relative Day"/>
    <x:tableColumn id="2" name="Phase"/>
    <x:tableColumn id="3" name="App"/>
    <x:tableColumn id="4" name="Channel"/>
    <x:tableColumn id="5" name="Asset"/>
    <x:tableColumn id="6" name="Angle"/>
    <x:tableColumn id="7" name="CTA"/>
    <x:tableColumn id="8" name="Owner"/>
    <x:tableColumn id="9" name="Status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CampaignLinksTable" displayName="CampaignLinksTable" ref="A4:J49" headerRowCount="1" totalsRowCount="0" totalsRowShown="0">
  <x:tableColumns count="10">
    <x:tableColumn id="1" name="App"/>
    <x:tableColumn id="2" name="Channel"/>
    <x:tableColumn id="3" name="Medium"/>
    <x:tableColumn id="4" name="Campaign"/>
    <x:tableColumn id="5" name="Base Product URL"/>
    <x:tableColumn id="6" name="Campaign URL"/>
    <x:tableColumn id="7" name="App Store URL"/>
    <x:tableColumn id="8" name="QR File"/>
    <x:tableColumn id="9" name="Status"/>
    <x:tableColumn id="10" name="Notes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OutreachTable" displayName="OutreachTable" ref="A4:J19" headerRowCount="1" totalsRowCount="0" totalsRowShown="0">
  <x:tableColumns count="10">
    <x:tableColumn id="1" name="Priority"/>
    <x:tableColumn id="2" name="Outlet / Community"/>
    <x:tableColumn id="3" name="Best Fit"/>
    <x:tableColumn id="4" name="Route"/>
    <x:tableColumn id="5" name="Contact / Action"/>
    <x:tableColumn id="6" name="Pitch Angle"/>
    <x:tableColumn id="7" name="Source"/>
    <x:tableColumn id="8" name="Timing"/>
    <x:tableColumn id="9" name="Status"/>
    <x:tableColumn id="10" name="Result / Follow-up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WeeklyMetricsTable" displayName="WeeklyMetricsTable" ref="A4:N124" headerRowCount="1" totalsRowCount="0" totalsRowShown="0">
  <x:tableColumns count="14">
    <x:tableColumn id="1" name="Week"/>
    <x:tableColumn id="2" name="Week Starting"/>
    <x:tableColumn id="3" name="App"/>
    <x:tableColumn id="4" name="Campaign / Channel"/>
    <x:tableColumn id="5" name="Impressions"/>
    <x:tableColumn id="6" name="Product Page Views"/>
    <x:tableColumn id="7" name="Downloads"/>
    <x:tableColumn id="8" name="Page CVR"/>
    <x:tableColumn id="9" name="Proceeds"/>
    <x:tableColumn id="10" name="D1 Retention"/>
    <x:tableColumn id="11" name="D7 Retention"/>
    <x:tableColumn id="12" name="Rating"/>
    <x:tableColumn id="13" name="Reviews"/>
    <x:tableColumn id="14" name="Decision / Note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ReferenceTable" displayName="ReferenceTable" ref="A4:F19" headerRowCount="1" totalsRowCount="0" totalsRowShown="0">
  <x:tableColumns count="6">
    <x:tableColumn id="1" name="Type"/>
    <x:tableColumn id="2" name="Item"/>
    <x:tableColumn id="3" name="Definition / Rule"/>
    <x:tableColumn id="4" name="Weight"/>
    <x:tableColumn id="5" name="Source"/>
    <x:tableColumn id="6" name="Operator Not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57116625337649a2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cfecf9aa2016412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2d68b97bb0354eea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a723c14ecc3a44e8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8f7803e673b14621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3570b5e294264e49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8c33bf96d19e4754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7" hidden="0" customWidth="1"/>
    <x:col min="2" max="2" width="18" hidden="0" customWidth="1"/>
    <x:col min="3" max="3" width="23" hidden="0" customWidth="1"/>
    <x:col min="4" max="4" width="54" hidden="0" customWidth="1"/>
    <x:col min="5" max="5" width="5" hidden="0" customWidth="1"/>
    <x:col min="6" max="6" width="5" hidden="0" customWidth="1"/>
    <x:col min="7" max="7" width="5" hidden="0" customWidth="1"/>
    <x:col min="8" max="8" width="5" hidden="0" customWidth="1"/>
    <x:col min="9" max="9" width="3" hidden="0" customWidth="1"/>
    <x:col min="10" max="10" width="20" hidden="0" customWidth="1"/>
    <x:col min="11" max="11" width="14" hidden="0" customWidth="1"/>
    <x:col min="12" max="12" width="12" hidden="0" customWidth="1"/>
    <x:col min="13" max="13" width="12" hidden="0" customWidth="1"/>
    <x:col min="14" max="14" width="12" hidden="0" customWidth="1"/>
    <x:col min="15" max="15" width="12" hidden="0" customWidth="1"/>
    <x:col min="16" max="16" width="12" hidden="0" customWidth="1"/>
    <x:col min="17" max="17" width="12" hidden="0" customWidth="1"/>
  </x:cols>
  <x:sheetData>
    <x:row r="1" ht="34" customHeight="1">
      <x:c r="A1" s="3" t="str">
        <x:v>StackForge launch command center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  <x:c r="N1" s="3"/>
      <x:c r="O1" s="3"/>
      <x:c r="P1" s="3"/>
      <x:c r="Q1" s="3"/>
    </x:row>
    <x:row r="2" ht="28" customHeight="1">
      <x:c r="A2" s="6" t="str">
        <x:v>15 products submitted; source state as of 2026-07-19.</x:v>
      </x:c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/>
      <x:c r="M2" s="6"/>
      <x:c r="N2" s="6"/>
      <x:c r="O2" s="6"/>
      <x:c r="P2" s="6"/>
      <x:c r="Q2" s="6"/>
    </x:row>
    <x:row r="4">
      <x:c r="A4" s="20" t="str">
        <x:v>Apps in portfolio</x:v>
      </x:c>
      <x:c r="B4" s="20"/>
      <x:c r="C4" s="20"/>
      <x:c r="E4" s="20" t="str">
        <x:v>Waiting for Review</x:v>
      </x:c>
      <x:c r="F4" s="20"/>
      <x:c r="G4" s="20"/>
      <x:c r="I4" s="20" t="str">
        <x:v>Tier 1 flagships</x:v>
      </x:c>
      <x:c r="J4" s="20"/>
      <x:c r="K4" s="20"/>
      <x:c r="M4" s="20" t="str">
        <x:v>Launch asset sets</x:v>
      </x:c>
      <x:c r="N4" s="20"/>
      <x:c r="O4" s="20"/>
    </x:row>
    <x:row r="5">
      <x:c r="A5" s="35" t="n">
        <x:f>COUNTA(Portfolio!A5:A19)</x:f>
        <x:v>15</x:v>
      </x:c>
      <x:c r="B5" s="36"/>
      <x:c r="C5" s="37"/>
      <x:c r="E5" s="35" t="n">
        <x:f>COUNTIF(Portfolio!F5:F19,"Waiting for Review")</x:f>
        <x:v>15</x:v>
      </x:c>
      <x:c r="F5" s="36"/>
      <x:c r="G5" s="37"/>
      <x:c r="I5" s="35" t="n">
        <x:f>COUNTIF(Portfolio!R5:R19,"Tier 1")</x:f>
        <x:v>5</x:v>
      </x:c>
      <x:c r="J5" s="36"/>
      <x:c r="K5" s="37"/>
      <x:c r="M5" s="35" t="n">
        <x:f>COUNTIF(Portfolio!S5:S19,"Ready")</x:f>
        <x:v>15</x:v>
      </x:c>
      <x:c r="N5" s="36"/>
      <x:c r="O5" s="37"/>
    </x:row>
    <x:row r="6">
      <x:c r="A6" s="38"/>
      <x:c r="B6" s="39"/>
      <x:c r="C6" s="40"/>
      <x:c r="E6" s="38"/>
      <x:c r="F6" s="39"/>
      <x:c r="G6" s="40"/>
      <x:c r="I6" s="38"/>
      <x:c r="J6" s="39"/>
      <x:c r="K6" s="40"/>
      <x:c r="M6" s="38"/>
      <x:c r="N6" s="39"/>
      <x:c r="O6" s="40"/>
    </x:row>
    <x:row r="8">
      <x:c r="A8" s="42" t="str">
        <x:v>Priority launch sequence</x:v>
      </x:c>
      <x:c r="B8" s="42"/>
      <x:c r="C8" s="42"/>
      <x:c r="D8" s="42"/>
      <x:c r="E8" s="42"/>
      <x:c r="F8" s="42"/>
      <x:c r="G8" s="42"/>
      <x:c r="H8" s="42"/>
    </x:row>
    <x:row r="9" ht="58" customHeight="1">
      <x:c r="A9" s="43" t="str">
        <x:v>1</x:v>
      </x:c>
      <x:c r="B9" s="15" t="str">
        <x:v>Glowtide</x:v>
      </x:c>
      <x:c r="C9" s="15" t="str">
        <x:v>Visual flagship</x:v>
      </x:c>
      <x:c r="D9" s="15" t="str">
        <x:v>Lead with creature art, Daily Tide, and the Living Atlas. Short-form video first.</x:v>
      </x:c>
    </x:row>
    <x:row r="10" ht="58" customHeight="1">
      <x:c r="A10" s="43" t="str">
        <x:v>2</x:v>
      </x:c>
      <x:c r="B10" s="15" t="str">
        <x:v>Tenward</x:v>
      </x:c>
      <x:c r="C10" s="15" t="str">
        <x:v>Daily puzzle flagship</x:v>
      </x:c>
      <x:c r="D10" s="15" t="str">
        <x:v>Lead with the five-second rule: trace touching tiles that total exactly 10.</x:v>
      </x:c>
    </x:row>
    <x:row r="11" ht="58" customHeight="1">
      <x:c r="A11" s="43" t="str">
        <x:v>3</x:v>
      </x:c>
      <x:c r="B11" s="15" t="str">
        <x:v>One Good Thing</x:v>
      </x:c>
      <x:c r="C11" s="15" t="str">
        <x:v>Human-interest flagship</x:v>
      </x:c>
      <x:c r="D11" s="15" t="str">
        <x:v>Lead with free forever, private, pressure-free, and the year-long growing grove.</x:v>
      </x:c>
    </x:row>
    <x:row r="12" ht="58" customHeight="1">
      <x:c r="A12" s="43" t="str">
        <x:v>4</x:v>
      </x:c>
      <x:c r="B12" s="15" t="str">
        <x:v>Orbitfall</x:v>
      </x:c>
      <x:c r="C12" s="15" t="str">
        <x:v>Premium-skill follow-up</x:v>
      </x:c>
      <x:c r="D12" s="15" t="str">
        <x:v>Lead with live gravity trajectory and one-perfect-flick mastery.</x:v>
      </x:c>
    </x:row>
    <x:row r="13" ht="58" customHeight="1">
      <x:c r="A13" s="43" t="str">
        <x:v>5</x:v>
      </x:c>
      <x:c r="B13" s="15" t="str">
        <x:v>Wordward</x:v>
      </x:c>
      <x:c r="C13" s="15" t="str">
        <x:v>Word-game follow-up</x:v>
      </x:c>
      <x:c r="D13" s="15" t="str">
        <x:v>Lead with a daily ladder, proven par, PERFECT grade, and share grid.</x:v>
      </x:c>
    </x:row>
    <x:row r="15">
      <x:c r="A15" s="45" t="str">
        <x:v>Approval-day operating rule</x:v>
      </x:c>
      <x:c r="B15" s="45"/>
      <x:c r="C15" s="45"/>
      <x:c r="D15" s="45"/>
      <x:c r="E15" s="45"/>
      <x:c r="F15" s="45"/>
      <x:c r="G15" s="45"/>
      <x:c r="H15" s="45"/>
    </x:row>
    <x:row r="16">
      <x:c r="A16" s="65" t="str">
        <x:v>Do not dump all 15 launches into one day. Confirm the App Store page is live, update the website status/button, publish the matched asset set, then measure 72 hours before promoting the next flagship. Use the remaining apps as a sustained portfolio cadence.</x:v>
      </x:c>
      <x:c r="B16" s="66"/>
      <x:c r="C16" s="66"/>
      <x:c r="D16" s="66"/>
      <x:c r="E16" s="66"/>
      <x:c r="F16" s="66"/>
      <x:c r="G16" s="66"/>
      <x:c r="H16" s="67"/>
    </x:row>
    <x:row r="17">
      <x:c r="A17" s="68"/>
      <x:c r="B17" s="69"/>
      <x:c r="C17" s="69"/>
      <x:c r="D17" s="69"/>
      <x:c r="E17" s="69"/>
      <x:c r="F17" s="69"/>
      <x:c r="G17" s="69"/>
      <x:c r="H17" s="70"/>
    </x:row>
    <x:row r="18">
      <x:c r="A18" s="71"/>
      <x:c r="B18" s="72"/>
      <x:c r="C18" s="72"/>
      <x:c r="D18" s="72"/>
      <x:c r="E18" s="72"/>
      <x:c r="F18" s="72"/>
      <x:c r="G18" s="72"/>
      <x:c r="H18" s="73"/>
    </x:row>
    <x:row r="23" ht="30" customHeight="1">
      <x:c r="J23" s="11" t="str">
        <x:v>App</x:v>
      </x:c>
      <x:c r="K23" s="11" t="str">
        <x:v>Weighted Score</x:v>
      </x:c>
    </x:row>
    <x:row r="24">
      <x:c r="J24" s="15" t="str">
        <x:v>Nineward Sudoku</x:v>
      </x:c>
      <x:c r="K24" s="15" t="n">
        <x:f>Portfolio!Q5</x:f>
        <x:v>8.05</x:v>
      </x:c>
    </x:row>
    <x:row r="25">
      <x:c r="J25" s="15" t="str">
        <x:v>PlateStack</x:v>
      </x:c>
      <x:c r="K25" s="15" t="n">
        <x:f>Portfolio!Q6</x:f>
        <x:v>8.3</x:v>
      </x:c>
    </x:row>
    <x:row r="26">
      <x:c r="J26" s="15" t="str">
        <x:v>One Good Thing</x:v>
      </x:c>
      <x:c r="K26" s="15" t="n">
        <x:f>Portfolio!Q7</x:f>
        <x:v>8.35</x:v>
      </x:c>
    </x:row>
    <x:row r="27">
      <x:c r="J27" s="15" t="str">
        <x:v>Tenward</x:v>
      </x:c>
      <x:c r="K27" s="15" t="n">
        <x:f>Portfolio!Q8</x:f>
        <x:v>8.45</x:v>
      </x:c>
    </x:row>
    <x:row r="28">
      <x:c r="J28" s="15" t="str">
        <x:v>Upward</x:v>
      </x:c>
      <x:c r="K28" s="15" t="n">
        <x:f>Portfolio!Q9</x:f>
        <x:v>8</x:v>
      </x:c>
    </x:row>
    <x:row r="29">
      <x:c r="J29" s="15" t="str">
        <x:v>Twoward</x:v>
      </x:c>
      <x:c r="K29" s="15" t="n">
        <x:f>Portfolio!Q10</x:f>
        <x:v>8.2</x:v>
      </x:c>
    </x:row>
    <x:row r="30">
      <x:c r="J30" s="15" t="str">
        <x:v>Corebreak</x:v>
      </x:c>
      <x:c r="K30" s="15" t="n">
        <x:f>Portfolio!Q11</x:f>
        <x:v>8.25</x:v>
      </x:c>
    </x:row>
    <x:row r="31">
      <x:c r="J31" s="15" t="str">
        <x:v>Glowtide</x:v>
      </x:c>
      <x:c r="K31" s="15" t="n">
        <x:f>Portfolio!Q12</x:f>
        <x:v>8.5</x:v>
      </x:c>
    </x:row>
    <x:row r="32">
      <x:c r="J32" s="15" t="str">
        <x:v>Ionstorm</x:v>
      </x:c>
      <x:c r="K32" s="15" t="n">
        <x:f>Portfolio!Q13</x:f>
        <x:v>8.25</x:v>
      </x:c>
    </x:row>
    <x:row r="33">
      <x:c r="J33" s="15" t="str">
        <x:v>Massward</x:v>
      </x:c>
      <x:c r="K33" s="15" t="n">
        <x:f>Portfolio!Q14</x:f>
        <x:v>8</x:v>
      </x:c>
    </x:row>
    <x:row r="34">
      <x:c r="J34" s="15" t="str">
        <x:v>Orbitfall</x:v>
      </x:c>
      <x:c r="K34" s="15" t="n">
        <x:f>Portfolio!Q15</x:f>
        <x:v>8.4</x:v>
      </x:c>
    </x:row>
    <x:row r="35">
      <x:c r="J35" s="15" t="str">
        <x:v>Starward</x:v>
      </x:c>
      <x:c r="K35" s="15" t="n">
        <x:f>Portfolio!Q16</x:f>
        <x:v>8.25</x:v>
      </x:c>
    </x:row>
    <x:row r="36">
      <x:c r="J36" s="15" t="str">
        <x:v>Sumward</x:v>
      </x:c>
      <x:c r="K36" s="15" t="n">
        <x:f>Portfolio!Q17</x:f>
        <x:v>7.9</x:v>
      </x:c>
    </x:row>
    <x:row r="37">
      <x:c r="J37" s="15" t="str">
        <x:v>Ward</x:v>
      </x:c>
      <x:c r="K37" s="15" t="n">
        <x:f>Portfolio!Q18</x:f>
        <x:v>8.4</x:v>
      </x:c>
    </x:row>
    <x:row r="38">
      <x:c r="J38" s="15" t="str">
        <x:v>Wordward</x:v>
      </x:c>
      <x:c r="K38" s="15" t="n">
        <x:f>Portfolio!Q19</x:f>
        <x:v>8.65</x:v>
      </x:c>
    </x:row>
  </x:sheetData>
  <x:mergeCells>
    <x:mergeCell ref="A1:Q1"/>
    <x:mergeCell ref="A2:Q2"/>
    <x:mergeCell ref="A4:C4"/>
    <x:mergeCell ref="A5:C6"/>
    <x:mergeCell ref="E4:G4"/>
    <x:mergeCell ref="E5:G6"/>
    <x:mergeCell ref="I4:K4"/>
    <x:mergeCell ref="I5:K6"/>
    <x:mergeCell ref="M4:O4"/>
    <x:mergeCell ref="M5:O6"/>
    <x:mergeCell ref="A8:H8"/>
    <x:mergeCell ref="A15:H15"/>
    <x:mergeCell ref="A16:H18"/>
  </x:mergeCells>
  <x:pageMargins left="0.7" right="0.7" top="0.75" bottom="0.75" header="0.3" footer="0.3"/>
  <x:drawing xmlns:r="http://schemas.openxmlformats.org/officeDocument/2006/relationships" r:id="R57116625337649a2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9" hidden="0" customWidth="1"/>
    <x:col min="2" max="2" width="18" hidden="0" customWidth="1"/>
    <x:col min="3" max="3" width="14" hidden="0" customWidth="1"/>
    <x:col min="4" max="4" width="18" hidden="0" customWidth="1"/>
    <x:col min="5" max="5" width="14" hidden="0" customWidth="1"/>
    <x:col min="6" max="6" width="18" hidden="0" customWidth="1"/>
    <x:col min="7" max="7" width="31" hidden="0" customWidth="1"/>
    <x:col min="8" max="8" width="38" hidden="0" customWidth="1"/>
    <x:col min="9" max="9" width="33" hidden="0" customWidth="1"/>
    <x:col min="10" max="10" width="38" hidden="0" customWidth="1"/>
    <x:col min="11" max="11" width="45" hidden="0" customWidth="1"/>
    <x:col min="12" max="12" width="12" hidden="0" customWidth="1"/>
    <x:col min="13" max="13" width="14" hidden="0" customWidth="1"/>
    <x:col min="14" max="14" width="12" hidden="0" customWidth="1"/>
    <x:col min="15" max="15" width="12" hidden="0" customWidth="1"/>
    <x:col min="16" max="16" width="12" hidden="0" customWidth="1"/>
    <x:col min="17" max="17" width="13" hidden="0" customWidth="1"/>
    <x:col min="18" max="18" width="12" hidden="0" customWidth="1"/>
    <x:col min="19" max="19" width="10" hidden="0" customWidth="1"/>
  </x:cols>
  <x:sheetData>
    <x:row r="1" ht="24" hidden="0" customHeight="1">
      <x:c r="A1" s="3" t="str">
        <x:v>Portfolio launch scorecard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  <x:c r="N1" s="3"/>
      <x:c r="O1" s="3"/>
      <x:c r="P1" s="3"/>
      <x:c r="Q1" s="3"/>
      <x:c r="R1" s="3"/>
      <x:c r="S1" s="3"/>
    </x:row>
    <x:row r="2" ht="15" hidden="0" customHeight="1">
      <x:c r="A2" s="6" t="str">
        <x:v>Editable pre-launch hypotheses; replace judgment scores with observed conversion and retention evidence after release.</x:v>
      </x:c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/>
      <x:c r="M2" s="6"/>
      <x:c r="N2" s="6"/>
      <x:c r="O2" s="6"/>
      <x:c r="P2" s="6"/>
      <x:c r="Q2" s="6"/>
      <x:c r="R2" s="6"/>
      <x:c r="S2" s="6"/>
    </x:row>
    <x:row r="3"/>
    <x:row r="4" ht="24" hidden="0" customHeight="1">
      <x:c r="A4" s="11" t="str">
        <x:v>App</x:v>
      </x:c>
      <x:c r="B4" s="11" t="str">
        <x:v>Slug</x:v>
      </x:c>
      <x:c r="C4" s="11" t="str">
        <x:v>App ID</x:v>
      </x:c>
      <x:c r="D4" s="11" t="str">
        <x:v>Category</x:v>
      </x:c>
      <x:c r="E4" s="11" t="str">
        <x:v>Release</x:v>
      </x:c>
      <x:c r="F4" s="11" t="str">
        <x:v>Submission</x:v>
      </x:c>
      <x:c r="G4" s="11" t="str">
        <x:v>Product Page</x:v>
      </x:c>
      <x:c r="H4" s="11" t="str">
        <x:v>App Store</x:v>
      </x:c>
      <x:c r="I4" s="11" t="str">
        <x:v>Primary Hook</x:v>
      </x:c>
      <x:c r="J4" s="11" t="str">
        <x:v>Core Audience</x:v>
      </x:c>
      <x:c r="K4" s="11" t="str">
        <x:v>Return Hook</x:v>
      </x:c>
      <x:c r="L4" s="11" t="str">
        <x:v>Hook Clarity
35%</x:v>
      </x:c>
      <x:c r="M4" s="11" t="str">
        <x:v>Visual Shareability
25%</x:v>
      </x:c>
      <x:c r="N4" s="11" t="str">
        <x:v>Audience Reach
20%</x:v>
      </x:c>
      <x:c r="O4" s="11" t="str">
        <x:v>Return Strength
10%</x:v>
      </x:c>
      <x:c r="P4" s="11" t="str">
        <x:v>Monetization Fit
10%</x:v>
      </x:c>
      <x:c r="Q4" s="11" t="str">
        <x:v>Weighted Score</x:v>
      </x:c>
      <x:c r="R4" s="11" t="str">
        <x:v>Launch Tier</x:v>
      </x:c>
      <x:c r="S4" s="11" t="str">
        <x:v>Assets</x:v>
      </x:c>
    </x:row>
    <x:row r="5" ht="21.600000381469727" hidden="0" customHeight="1">
      <x:c r="A5" s="15" t="str">
        <x:v>Nineward Sudoku</x:v>
      </x:c>
      <x:c r="B5" s="15" t="str">
        <x:v>nineward-sudoku</x:v>
      </x:c>
      <x:c r="C5" s="15" t="str">
        <x:v>6774396277</x:v>
      </x:c>
      <x:c r="D5" s="15" t="str">
        <x:v>Puzzle Game</x:v>
      </x:c>
      <x:c r="E5" s="15" t="str">
        <x:v>Live app update</x:v>
      </x:c>
      <x:c r="F5" s="15" t="str">
        <x:v>Waiting for Review</x:v>
      </x:c>
      <x:c r="G5" s="15" t="str">
        <x:v>https://stackforgestudios.com/products/nineward-sudoku/</x:v>
      </x:c>
      <x:c r="H5" s="15" t="str">
        <x:v>https://apps.apple.com/us/app/nineward-sudoku/id6774396277</x:v>
      </x:c>
      <x:c r="I5" s="15" t="str">
        <x:v>Sudoku without the circus.</x:v>
      </x:c>
      <x:c r="J5" s="15" t="str">
        <x:v>Sudoku players who want calm design, teaching hints, and meaningful daily progress.</x:v>
      </x:c>
      <x:c r="K5" s="15" t="str">
        <x:v>Fresh daily puzzles, streaks, archives, ranked play, and multiple modes turn one solve into a lasting ritual.</x:v>
      </x:c>
      <x:c r="L5" s="15" t="n">
        <x:v>8</x:v>
      </x:c>
      <x:c r="M5" s="15" t="n">
        <x:v>7</x:v>
      </x:c>
      <x:c r="N5" s="15" t="n">
        <x:v>9</x:v>
      </x:c>
      <x:c r="O5" s="15" t="n">
        <x:v>9</x:v>
      </x:c>
      <x:c r="P5" s="15" t="n">
        <x:v>8</x:v>
      </x:c>
      <x:c r="Q5" s="16" t="n">
        <x:f>ROUND(L5*35%+M5*25%+N5*20%+O5*10%+P5*10%,2)</x:f>
        <x:v>8.05</x:v>
      </x:c>
      <x:c r="R5" s="15" t="str">
        <x:f>IF(Q5&gt;=8.4,"Tier 1",IF(Q5&gt;=8,"Tier 2","Tier 3"))</x:f>
        <x:v>Tier 2</x:v>
      </x:c>
      <x:c r="S5" s="15" t="str">
        <x:v>Ready</x:v>
      </x:c>
    </x:row>
    <x:row r="6" ht="21.600000381469727" hidden="0" customHeight="1">
      <x:c r="A6" s="15" t="str">
        <x:v>PlateStack</x:v>
      </x:c>
      <x:c r="B6" s="15" t="str">
        <x:v>platestack</x:v>
      </x:c>
      <x:c r="C6" s="15" t="str">
        <x:v>6766692469</x:v>
      </x:c>
      <x:c r="D6" s="15" t="str">
        <x:v>Fitness &amp; Wellness</x:v>
      </x:c>
      <x:c r="E6" s="15" t="str">
        <x:v>New app</x:v>
      </x:c>
      <x:c r="F6" s="15" t="str">
        <x:v>Waiting for Review</x:v>
      </x:c>
      <x:c r="G6" s="15" t="str">
        <x:v>https://stackforgestudios.com/products/platestack/</x:v>
      </x:c>
      <x:c r="H6" s="15" t="str">
        <x:v>https://apps.apple.com/us/app/platestack/id6766692469</x:v>
      </x:c>
      <x:c r="I6" s="15" t="str">
        <x:v>Food, training, habits, and progress in one place.</x:v>
      </x:c>
      <x:c r="J6" s="15" t="str">
        <x:v>People who want one approachable dashboard instead of separate nutrition, training, and habit apps.</x:v>
      </x:c>
      <x:c r="K6" s="15" t="str">
        <x:v>Meals, workouts, recovery, habits, friends, and progress all update the same daily picture.</x:v>
      </x:c>
      <x:c r="L6" s="15" t="n">
        <x:v>8</x:v>
      </x:c>
      <x:c r="M6" s="15" t="n">
        <x:v>8</x:v>
      </x:c>
      <x:c r="N6" s="15" t="n">
        <x:v>9</x:v>
      </x:c>
      <x:c r="O6" s="15" t="n">
        <x:v>9</x:v>
      </x:c>
      <x:c r="P6" s="15" t="n">
        <x:v>8</x:v>
      </x:c>
      <x:c r="Q6" s="16" t="n">
        <x:f>ROUND(L6*35%+M6*25%+N6*20%+O6*10%+P6*10%,2)</x:f>
        <x:v>8.3</x:v>
      </x:c>
      <x:c r="R6" s="15" t="str">
        <x:f>IF(Q6&gt;=8.4,"Tier 1",IF(Q6&gt;=8,"Tier 2","Tier 3"))</x:f>
        <x:v>Tier 2</x:v>
      </x:c>
      <x:c r="S6" s="15" t="str">
        <x:v>Ready</x:v>
      </x:c>
    </x:row>
    <x:row r="7" ht="21.600000381469727" hidden="0" customHeight="1">
      <x:c r="A7" s="15" t="str">
        <x:v>One Good Thing</x:v>
      </x:c>
      <x:c r="B7" s="15" t="str">
        <x:v>one-good-thing</x:v>
      </x:c>
      <x:c r="C7" s="15" t="str">
        <x:v>6789321216</x:v>
      </x:c>
      <x:c r="D7" s="15" t="str">
        <x:v>Lifestyle</x:v>
      </x:c>
      <x:c r="E7" s="15" t="str">
        <x:v>New app</x:v>
      </x:c>
      <x:c r="F7" s="15" t="str">
        <x:v>Waiting for Review</x:v>
      </x:c>
      <x:c r="G7" s="15" t="str">
        <x:v>https://stackforgestudios.com/products/one-good-thing/</x:v>
      </x:c>
      <x:c r="H7" s="15" t="str">
        <x:v>https://apps.apple.com/us/app/one-good-thing-daily-kindness/id6789321216</x:v>
      </x:c>
      <x:c r="I7" s="15" t="str">
        <x:v>One small good thing. Every day. No guilt attached.</x:v>
      </x:c>
      <x:c r="J7" s="15" t="str">
        <x:v>People seeking a private, pressure-free daily kindness and self-improvement practice.</x:v>
      </x:c>
      <x:c r="K7" s="15" t="str">
        <x:v>A year of thoughtful prompts, a private journal, gentle reminders, and a grove that grows when you show up.</x:v>
      </x:c>
      <x:c r="L7" s="15" t="n">
        <x:v>9</x:v>
      </x:c>
      <x:c r="M7" s="15" t="n">
        <x:v>8</x:v>
      </x:c>
      <x:c r="N7" s="15" t="n">
        <x:v>9</x:v>
      </x:c>
      <x:c r="O7" s="15" t="n">
        <x:v>8</x:v>
      </x:c>
      <x:c r="P7" s="15" t="n">
        <x:v>6</x:v>
      </x:c>
      <x:c r="Q7" s="16" t="n">
        <x:f>ROUND(L7*35%+M7*25%+N7*20%+O7*10%+P7*10%,2)</x:f>
        <x:v>8.35</x:v>
      </x:c>
      <x:c r="R7" s="15" t="str">
        <x:f>IF(Q7&gt;=8.4,"Tier 1",IF(Q7&gt;=8,"Tier 2","Tier 3"))</x:f>
        <x:v>Tier 2</x:v>
      </x:c>
      <x:c r="S7" s="15" t="str">
        <x:v>Ready</x:v>
      </x:c>
    </x:row>
    <x:row r="8" ht="21.600000381469727" hidden="0" customHeight="1">
      <x:c r="A8" s="15" t="str">
        <x:v>Tenward</x:v>
      </x:c>
      <x:c r="B8" s="15" t="str">
        <x:v>tenward</x:v>
      </x:c>
      <x:c r="C8" s="15" t="str">
        <x:v>6775086863</x:v>
      </x:c>
      <x:c r="D8" s="15" t="str">
        <x:v>Puzzle Game</x:v>
      </x:c>
      <x:c r="E8" s="15" t="str">
        <x:v>New app</x:v>
      </x:c>
      <x:c r="F8" s="15" t="str">
        <x:v>Waiting for Review</x:v>
      </x:c>
      <x:c r="G8" s="15" t="str">
        <x:v>https://stackforgestudios.com/products/tenward/</x:v>
      </x:c>
      <x:c r="H8" s="15" t="str">
        <x:v>https://apps.apple.com/us/app/tenward/id6775086863</x:v>
      </x:c>
      <x:c r="I8" s="15" t="str">
        <x:v>Make 10. Clear tiles. Feel smarter than you probably are.</x:v>
      </x:c>
      <x:c r="J8" s="15" t="str">
        <x:v>Daily puzzle fans who enjoy fast arithmetic, route finding, and score optimization.</x:v>
      </x:c>
      <x:c r="K8" s="15" t="str">
        <x:v>One shared Daily Ten, clean-run grades, missions, archive progress, and five additional modes keep the arithmetic fresh.</x:v>
      </x:c>
      <x:c r="L8" s="15" t="n">
        <x:v>9</x:v>
      </x:c>
      <x:c r="M8" s="15" t="n">
        <x:v>8</x:v>
      </x:c>
      <x:c r="N8" s="15" t="n">
        <x:v>8</x:v>
      </x:c>
      <x:c r="O8" s="15" t="n">
        <x:v>9</x:v>
      </x:c>
      <x:c r="P8" s="15" t="n">
        <x:v>8</x:v>
      </x:c>
      <x:c r="Q8" s="16" t="n">
        <x:f>ROUND(L8*35%+M8*25%+N8*20%+O8*10%+P8*10%,2)</x:f>
        <x:v>8.45</x:v>
      </x:c>
      <x:c r="R8" s="15" t="str">
        <x:f>IF(Q8&gt;=8.4,"Tier 1",IF(Q8&gt;=8,"Tier 2","Tier 3"))</x:f>
        <x:v>Tier 1</x:v>
      </x:c>
      <x:c r="S8" s="15" t="str">
        <x:v>Ready</x:v>
      </x:c>
    </x:row>
    <x:row r="9" ht="21.600000381469727" hidden="0" customHeight="1">
      <x:c r="A9" s="15" t="str">
        <x:v>Upward</x:v>
      </x:c>
      <x:c r="B9" s="15" t="str">
        <x:v>upward</x:v>
      </x:c>
      <x:c r="C9" s="15" t="str">
        <x:v>6775192115</x:v>
      </x:c>
      <x:c r="D9" s="15" t="str">
        <x:v>Arcade Game</x:v>
      </x:c>
      <x:c r="E9" s="15" t="str">
        <x:v>New app</x:v>
      </x:c>
      <x:c r="F9" s="15" t="str">
        <x:v>Waiting for Review</x:v>
      </x:c>
      <x:c r="G9" s="15" t="str">
        <x:v>https://stackforgestudios.com/products/upward/</x:v>
      </x:c>
      <x:c r="H9" s="15" t="str">
        <x:v>https://apps.apple.com/us/app/upward-merge/id6775192115</x:v>
      </x:c>
      <x:c r="I9" s="15" t="str">
        <x:v>Drop tiles. Merge higher. Try not to run out of room.</x:v>
      </x:c>
      <x:c r="J9" s="15" t="str">
        <x:v>Players who like quick merge games with tactical placement and daily competition.</x:v>
      </x:c>
      <x:c r="K9" s="15" t="str">
        <x:v>Daily Climb seeds, multiple run formats, missions, saved games, streaks, and ranked scores reward better placement.</x:v>
      </x:c>
      <x:c r="L9" s="15" t="n">
        <x:v>8</x:v>
      </x:c>
      <x:c r="M9" s="15" t="n">
        <x:v>8</x:v>
      </x:c>
      <x:c r="N9" s="15" t="n">
        <x:v>8</x:v>
      </x:c>
      <x:c r="O9" s="15" t="n">
        <x:v>8</x:v>
      </x:c>
      <x:c r="P9" s="15" t="n">
        <x:v>8</x:v>
      </x:c>
      <x:c r="Q9" s="16" t="n">
        <x:f>ROUND(L9*35%+M9*25%+N9*20%+O9*10%+P9*10%,2)</x:f>
        <x:v>8</x:v>
      </x:c>
      <x:c r="R9" s="15" t="str">
        <x:f>IF(Q9&gt;=8.4,"Tier 1",IF(Q9&gt;=8,"Tier 2","Tier 3"))</x:f>
        <x:v>Tier 2</x:v>
      </x:c>
      <x:c r="S9" s="15" t="str">
        <x:v>Ready</x:v>
      </x:c>
    </x:row>
    <x:row r="10" ht="21.600000381469727" hidden="0" customHeight="1">
      <x:c r="A10" s="15" t="str">
        <x:v>Twoward</x:v>
      </x:c>
      <x:c r="B10" s="15" t="str">
        <x:v>twoward</x:v>
      </x:c>
      <x:c r="C10" s="15" t="str">
        <x:v>6775260758</x:v>
      </x:c>
      <x:c r="D10" s="15" t="str">
        <x:v>Puzzle Game</x:v>
      </x:c>
      <x:c r="E10" s="15" t="str">
        <x:v>New app</x:v>
      </x:c>
      <x:c r="F10" s="15" t="str">
        <x:v>Waiting for Review</x:v>
      </x:c>
      <x:c r="G10" s="15" t="str">
        <x:v>https://stackforgestudios.com/products/twoward/</x:v>
      </x:c>
      <x:c r="H10" s="15" t="str">
        <x:v>https://apps.apple.com/us/app/twoward/id6775260758</x:v>
      </x:c>
      <x:c r="I10" s="15" t="str">
        <x:v>2048 got a second brain.</x:v>
      </x:c>
      <x:c r="J10" s="15" t="str">
        <x:v>2048 and merge-puzzle fans who want both classic swipes and a more expressive chain mode.</x:v>
      </x:c>
      <x:c r="K10" s="15" t="str">
        <x:v>Daily Chain, Classic, wider boards, Blitz, achievements, guided challenges, and leaderboards support different kinds of mastery.</x:v>
      </x:c>
      <x:c r="L10" s="15" t="n">
        <x:v>8</x:v>
      </x:c>
      <x:c r="M10" s="15" t="n">
        <x:v>8</x:v>
      </x:c>
      <x:c r="N10" s="15" t="n">
        <x:v>9</x:v>
      </x:c>
      <x:c r="O10" s="15" t="n">
        <x:v>8</x:v>
      </x:c>
      <x:c r="P10" s="15" t="n">
        <x:v>8</x:v>
      </x:c>
      <x:c r="Q10" s="16" t="n">
        <x:f>ROUND(L10*35%+M10*25%+N10*20%+O10*10%+P10*10%,2)</x:f>
        <x:v>8.2</x:v>
      </x:c>
      <x:c r="R10" s="15" t="str">
        <x:f>IF(Q10&gt;=8.4,"Tier 1",IF(Q10&gt;=8,"Tier 2","Tier 3"))</x:f>
        <x:v>Tier 2</x:v>
      </x:c>
      <x:c r="S10" s="15" t="str">
        <x:v>Ready</x:v>
      </x:c>
    </x:row>
    <x:row r="11" ht="21.600000381469727" hidden="0" customHeight="1">
      <x:c r="A11" s="15" t="str">
        <x:v>Corebreak</x:v>
      </x:c>
      <x:c r="B11" s="15" t="str">
        <x:v>corebreak</x:v>
      </x:c>
      <x:c r="C11" s="15" t="str">
        <x:v>6779817700</x:v>
      </x:c>
      <x:c r="D11" s="15" t="str">
        <x:v>Arcade Game</x:v>
      </x:c>
      <x:c r="E11" s="15" t="str">
        <x:v>New app</x:v>
      </x:c>
      <x:c r="F11" s="15" t="str">
        <x:v>Waiting for Review</x:v>
      </x:c>
      <x:c r="G11" s="15" t="str">
        <x:v>https://stackforgestudios.com/products/corebreak/</x:v>
      </x:c>
      <x:c r="H11" s="15" t="str">
        <x:v>https://apps.apple.com/us/app/corebreak-brick-roguelite/id6779817700</x:v>
      </x:c>
      <x:c r="I11" s="15" t="str">
        <x:v>A brick-breaker roguelite where depth is the only score that matters.</x:v>
      </x:c>
      <x:c r="J11" s="15" t="str">
        <x:v>Brick-breaker fans and roguelite players who want rapid runs and permanent progression.</x:v>
      </x:c>
      <x:c r="K11" s="15" t="str">
        <x:v>Grow the volley, crack core gems, draft perks every 15 depths, and carry permanent upgrades into the next descent.</x:v>
      </x:c>
      <x:c r="L11" s="15" t="n">
        <x:v>8</x:v>
      </x:c>
      <x:c r="M11" s="15" t="n">
        <x:v>9</x:v>
      </x:c>
      <x:c r="N11" s="15" t="n">
        <x:v>8</x:v>
      </x:c>
      <x:c r="O11" s="15" t="n">
        <x:v>8</x:v>
      </x:c>
      <x:c r="P11" s="15" t="n">
        <x:v>8</x:v>
      </x:c>
      <x:c r="Q11" s="16" t="n">
        <x:f>ROUND(L11*35%+M11*25%+N11*20%+O11*10%+P11*10%,2)</x:f>
        <x:v>8.25</x:v>
      </x:c>
      <x:c r="R11" s="15" t="str">
        <x:f>IF(Q11&gt;=8.4,"Tier 1",IF(Q11&gt;=8,"Tier 2","Tier 3"))</x:f>
        <x:v>Tier 2</x:v>
      </x:c>
      <x:c r="S11" s="15" t="str">
        <x:v>Ready</x:v>
      </x:c>
    </x:row>
    <x:row r="12" ht="21.600000381469727" hidden="0" customHeight="1">
      <x:c r="A12" s="15" t="str">
        <x:v>Glowtide</x:v>
      </x:c>
      <x:c r="B12" s="15" t="str">
        <x:v>glowtide</x:v>
      </x:c>
      <x:c r="C12" s="15" t="str">
        <x:v>6791332355</x:v>
      </x:c>
      <x:c r="D12" s="15" t="str">
        <x:v>Arcade Game</x:v>
      </x:c>
      <x:c r="E12" s="15" t="str">
        <x:v>New app</x:v>
      </x:c>
      <x:c r="F12" s="15" t="str">
        <x:v>Waiting for Review</x:v>
      </x:c>
      <x:c r="G12" s="15" t="str">
        <x:v>https://stackforgestudios.com/products/glowtide/</x:v>
      </x:c>
      <x:c r="H12" s="15" t="str">
        <x:v>https://apps.apple.com/us/app/glowtide/id6791332355</x:v>
      </x:c>
      <x:c r="I12" s="15" t="str">
        <x:v>Launch adorable glows through a living storybook reef.</x:v>
      </x:c>
      <x:c r="J12" s="15" t="str">
        <x:v>Cozy-game and merge-game players drawn to collectible creatures and highly shareable aquatic art.</x:v>
      </x:c>
      <x:c r="K12" s="15" t="str">
        <x:v>A shared Daily Tide, rotating reefs, a Living Atlas, achievements, ranked scores, and five ways to play.</x:v>
      </x:c>
      <x:c r="L12" s="15" t="n">
        <x:v>8</x:v>
      </x:c>
      <x:c r="M12" s="15" t="n">
        <x:v>10</x:v>
      </x:c>
      <x:c r="N12" s="15" t="n">
        <x:v>8</x:v>
      </x:c>
      <x:c r="O12" s="15" t="n">
        <x:v>8</x:v>
      </x:c>
      <x:c r="P12" s="15" t="n">
        <x:v>8</x:v>
      </x:c>
      <x:c r="Q12" s="16" t="n">
        <x:f>ROUND(L12*35%+M12*25%+N12*20%+O12*10%+P12*10%,2)</x:f>
        <x:v>8.5</x:v>
      </x:c>
      <x:c r="R12" s="15" t="str">
        <x:f>IF(Q12&gt;=8.4,"Tier 1",IF(Q12&gt;=8,"Tier 2","Tier 3"))</x:f>
        <x:v>Tier 1</x:v>
      </x:c>
      <x:c r="S12" s="15" t="str">
        <x:v>Ready</x:v>
      </x:c>
    </x:row>
    <x:row r="13" ht="21.600000381469727" hidden="0" customHeight="1">
      <x:c r="A13" s="15" t="str">
        <x:v>Ionstorm</x:v>
      </x:c>
      <x:c r="B13" s="15" t="str">
        <x:v>ionstorm</x:v>
      </x:c>
      <x:c r="C13" s="15" t="str">
        <x:v>6779769785</x:v>
      </x:c>
      <x:c r="D13" s="15" t="str">
        <x:v>Arcade Game</x:v>
      </x:c>
      <x:c r="E13" s="15" t="str">
        <x:v>New app</x:v>
      </x:c>
      <x:c r="F13" s="15" t="str">
        <x:v>Waiting for Review</x:v>
      </x:c>
      <x:c r="G13" s="15" t="str">
        <x:v>https://stackforgestudios.com/products/ionstorm/</x:v>
      </x:c>
      <x:c r="H13" s="15" t="str">
        <x:v>https://apps.apple.com/us/app/ionstorm-horde-survival/id6779769785</x:v>
      </x:c>
      <x:c r="I13" s="15" t="str">
        <x:v>One thumb, five auto-firing weapons, hundreds of enemies.</x:v>
      </x:c>
      <x:c r="J13" s="15" t="str">
        <x:v>Vampire-survivor and action-roguelite fans who want one-thumb play and deep build crafting.</x:v>
      </x:c>
      <x:c r="K13" s="15" t="str">
        <x:v>Draft a new build every run, claim boss Relics, collect idle Reactor Cores, then forge a stronger next attempt.</x:v>
      </x:c>
      <x:c r="L13" s="15" t="n">
        <x:v>8</x:v>
      </x:c>
      <x:c r="M13" s="15" t="n">
        <x:v>9</x:v>
      </x:c>
      <x:c r="N13" s="15" t="n">
        <x:v>8</x:v>
      </x:c>
      <x:c r="O13" s="15" t="n">
        <x:v>8</x:v>
      </x:c>
      <x:c r="P13" s="15" t="n">
        <x:v>8</x:v>
      </x:c>
      <x:c r="Q13" s="16" t="n">
        <x:f>ROUND(L13*35%+M13*25%+N13*20%+O13*10%+P13*10%,2)</x:f>
        <x:v>8.25</x:v>
      </x:c>
      <x:c r="R13" s="15" t="str">
        <x:f>IF(Q13&gt;=8.4,"Tier 1",IF(Q13&gt;=8,"Tier 2","Tier 3"))</x:f>
        <x:v>Tier 2</x:v>
      </x:c>
      <x:c r="S13" s="15" t="str">
        <x:v>Ready</x:v>
      </x:c>
    </x:row>
    <x:row r="14" ht="21.600000381469727" hidden="0" customHeight="1">
      <x:c r="A14" s="15" t="str">
        <x:v>Massward</x:v>
      </x:c>
      <x:c r="B14" s="15" t="str">
        <x:v>massward</x:v>
      </x:c>
      <x:c r="C14" s="15" t="str">
        <x:v>6780232818</x:v>
      </x:c>
      <x:c r="D14" s="15" t="str">
        <x:v>Arcade Game</x:v>
      </x:c>
      <x:c r="E14" s="15" t="str">
        <x:v>New app</x:v>
      </x:c>
      <x:c r="F14" s="15" t="str">
        <x:v>Waiting for Review</x:v>
      </x:c>
      <x:c r="G14" s="15" t="str">
        <x:v>https://stackforgestudios.com/products/massward/</x:v>
      </x:c>
      <x:c r="H14" s="15" t="str">
        <x:v>https://apps.apple.com/us/app/massward-cell-survival/id6780232818</x:v>
      </x:c>
      <x:c r="I14" s="15" t="str">
        <x:v>Eat smaller life. Split to strike. Never stop moving.</x:v>
      </x:c>
      <x:c r="J14" s="15" t="str">
        <x:v>Arcade survival players who like growth loops, evasive movement, and aggressive split attacks.</x:v>
      </x:c>
      <x:c r="K14" s="15" t="str">
        <x:v>Evolving arenas, mutations, quests, daily runs, and a permanent growth economy create a longer survival chase.</x:v>
      </x:c>
      <x:c r="L14" s="15" t="n">
        <x:v>8</x:v>
      </x:c>
      <x:c r="M14" s="15" t="n">
        <x:v>8</x:v>
      </x:c>
      <x:c r="N14" s="15" t="n">
        <x:v>8</x:v>
      </x:c>
      <x:c r="O14" s="15" t="n">
        <x:v>8</x:v>
      </x:c>
      <x:c r="P14" s="15" t="n">
        <x:v>8</x:v>
      </x:c>
      <x:c r="Q14" s="16" t="n">
        <x:f>ROUND(L14*35%+M14*25%+N14*20%+O14*10%+P14*10%,2)</x:f>
        <x:v>8</x:v>
      </x:c>
      <x:c r="R14" s="15" t="str">
        <x:f>IF(Q14&gt;=8.4,"Tier 1",IF(Q14&gt;=8,"Tier 2","Tier 3"))</x:f>
        <x:v>Tier 2</x:v>
      </x:c>
      <x:c r="S14" s="15" t="str">
        <x:v>Ready</x:v>
      </x:c>
    </x:row>
    <x:row r="15" ht="21.600000381469727" hidden="0" customHeight="1">
      <x:c r="A15" s="15" t="str">
        <x:v>Orbitfall</x:v>
      </x:c>
      <x:c r="B15" s="15" t="str">
        <x:v>orbitfall</x:v>
      </x:c>
      <x:c r="C15" s="15" t="str">
        <x:v>6780302674</x:v>
      </x:c>
      <x:c r="D15" s="15" t="str">
        <x:v>Puzzle Game</x:v>
      </x:c>
      <x:c r="E15" s="15" t="str">
        <x:v>New app</x:v>
      </x:c>
      <x:c r="F15" s="15" t="str">
        <x:v>Waiting for Review</x:v>
      </x:c>
      <x:c r="G15" s="15" t="str">
        <x:v>https://stackforgestudios.com/products/orbitfall/</x:v>
      </x:c>
      <x:c r="H15" s="15" t="str">
        <x:v>https://apps.apple.com/us/app/orbitfall-gravity-fall/id6780302674</x:v>
      </x:c>
      <x:c r="I15" s="15" t="str">
        <x:v>Gravity-slingshot golf built for one perfect flick.</x:v>
      </x:c>
      <x:c r="J15" s="15" t="str">
        <x:v>Premium puzzle players who enjoy physics, golf-like mastery, and clean one-touch controls.</x:v>
      </x:c>
      <x:c r="K15" s="15" t="str">
        <x:v>A proven-solvable endless campaign, star ratings, Daily Orbit, Weekly Gauntlet, and ghost replays turn physics into mastery.</x:v>
      </x:c>
      <x:c r="L15" s="15" t="n">
        <x:v>9</x:v>
      </x:c>
      <x:c r="M15" s="15" t="n">
        <x:v>9</x:v>
      </x:c>
      <x:c r="N15" s="15" t="n">
        <x:v>7</x:v>
      </x:c>
      <x:c r="O15" s="15" t="n">
        <x:v>8</x:v>
      </x:c>
      <x:c r="P15" s="15" t="n">
        <x:v>8</x:v>
      </x:c>
      <x:c r="Q15" s="16" t="n">
        <x:f>ROUND(L15*35%+M15*25%+N15*20%+O15*10%+P15*10%,2)</x:f>
        <x:v>8.4</x:v>
      </x:c>
      <x:c r="R15" s="15" t="str">
        <x:f>IF(Q15&gt;=8.4,"Tier 1",IF(Q15&gt;=8,"Tier 2","Tier 3"))</x:f>
        <x:v>Tier 1</x:v>
      </x:c>
      <x:c r="S15" s="15" t="str">
        <x:v>Ready</x:v>
      </x:c>
    </x:row>
    <x:row r="16" ht="21.600000381469727" hidden="0" customHeight="1">
      <x:c r="A16" s="15" t="str">
        <x:v>Starward</x:v>
      </x:c>
      <x:c r="B16" s="15" t="str">
        <x:v>starward</x:v>
      </x:c>
      <x:c r="C16" s="15" t="str">
        <x:v>6779761122</x:v>
      </x:c>
      <x:c r="D16" s="15" t="str">
        <x:v>Arcade Game</x:v>
      </x:c>
      <x:c r="E16" s="15" t="str">
        <x:v>New app</x:v>
      </x:c>
      <x:c r="F16" s="15" t="str">
        <x:v>Waiting for Review</x:v>
      </x:c>
      <x:c r="G16" s="15" t="str">
        <x:v>https://stackforgestudios.com/products/starward/</x:v>
      </x:c>
      <x:c r="H16" s="15" t="str">
        <x:v>https://apps.apple.com/us/app/starward-gravity-merge/id6779761122</x:v>
      </x:c>
      <x:c r="I16" s="15" t="str">
        <x:v>Fling, merge, chain - then detonate a supernova.</x:v>
      </x:c>
      <x:c r="J16" s="15" t="str">
        <x:v>Merge and physics-arcade players who want short runs, cascading chains, and spectacular payoffs.</x:v>
      </x:c>
      <x:c r="K16" s="15" t="str">
        <x:v>Fast chain windows, supernova detonations, varied arenas, ranked dailies, and prestige make every cleaner well matter.</x:v>
      </x:c>
      <x:c r="L16" s="15" t="n">
        <x:v>8</x:v>
      </x:c>
      <x:c r="M16" s="15" t="n">
        <x:v>9</x:v>
      </x:c>
      <x:c r="N16" s="15" t="n">
        <x:v>8</x:v>
      </x:c>
      <x:c r="O16" s="15" t="n">
        <x:v>8</x:v>
      </x:c>
      <x:c r="P16" s="15" t="n">
        <x:v>8</x:v>
      </x:c>
      <x:c r="Q16" s="16" t="n">
        <x:f>ROUND(L16*35%+M16*25%+N16*20%+O16*10%+P16*10%,2)</x:f>
        <x:v>8.25</x:v>
      </x:c>
      <x:c r="R16" s="15" t="str">
        <x:f>IF(Q16&gt;=8.4,"Tier 1",IF(Q16&gt;=8,"Tier 2","Tier 3"))</x:f>
        <x:v>Tier 2</x:v>
      </x:c>
      <x:c r="S16" s="15" t="str">
        <x:v>Ready</x:v>
      </x:c>
    </x:row>
    <x:row r="17" ht="21.600000381469727" hidden="0" customHeight="1">
      <x:c r="A17" s="15" t="str">
        <x:v>Sumward</x:v>
      </x:c>
      <x:c r="B17" s="15" t="str">
        <x:v>sumward</x:v>
      </x:c>
      <x:c r="C17" s="15" t="str">
        <x:v>6779819435</x:v>
      </x:c>
      <x:c r="D17" s="15" t="str">
        <x:v>Puzzle Game</x:v>
      </x:c>
      <x:c r="E17" s="15" t="str">
        <x:v>New app</x:v>
      </x:c>
      <x:c r="F17" s="15" t="str">
        <x:v>Waiting for Review</x:v>
      </x:c>
      <x:c r="G17" s="15" t="str">
        <x:v>https://stackforgestudios.com/products/sumward/</x:v>
      </x:c>
      <x:c r="H17" s="15" t="str">
        <x:v>https://apps.apple.com/us/app/sumward-number-roguelite/id6779819435</x:v>
      </x:c>
      <x:c r="I17" s="15" t="str">
        <x:v>A number-synergy roguelite deckbuilder with arithmetic DNA.</x:v>
      </x:c>
      <x:c r="J17" s="15" t="str">
        <x:v>Deckbuilder and score-chasing puzzle players who enjoy discovering overlapping arithmetic combos.</x:v>
      </x:c>
      <x:c r="K17" s="15" t="str">
        <x:v>Relics, enhancements, boss rules, The Exchange, daily seeds, and endless play make every deck solve a different problem.</x:v>
      </x:c>
      <x:c r="L17" s="15" t="n">
        <x:v>8</x:v>
      </x:c>
      <x:c r="M17" s="15" t="n">
        <x:v>8</x:v>
      </x:c>
      <x:c r="N17" s="15" t="n">
        <x:v>7</x:v>
      </x:c>
      <x:c r="O17" s="15" t="n">
        <x:v>9</x:v>
      </x:c>
      <x:c r="P17" s="15" t="n">
        <x:v>8</x:v>
      </x:c>
      <x:c r="Q17" s="16" t="n">
        <x:f>ROUND(L17*35%+M17*25%+N17*20%+O17*10%+P17*10%,2)</x:f>
        <x:v>7.9</x:v>
      </x:c>
      <x:c r="R17" s="15" t="str">
        <x:f>IF(Q17&gt;=8.4,"Tier 1",IF(Q17&gt;=8,"Tier 2","Tier 3"))</x:f>
        <x:v>Tier 3</x:v>
      </x:c>
      <x:c r="S17" s="15" t="str">
        <x:v>Ready</x:v>
      </x:c>
    </x:row>
    <x:row r="18" ht="21.600000381469727" hidden="0" customHeight="1">
      <x:c r="A18" s="15" t="str">
        <x:v>Ward</x:v>
      </x:c>
      <x:c r="B18" s="15" t="str">
        <x:v>ward</x:v>
      </x:c>
      <x:c r="C18" s="15" t="str">
        <x:v>6779832733</x:v>
      </x:c>
      <x:c r="D18" s="15" t="str">
        <x:v>Arcade Game</x:v>
      </x:c>
      <x:c r="E18" s="15" t="str">
        <x:v>New app</x:v>
      </x:c>
      <x:c r="F18" s="15" t="str">
        <x:v>Waiting for Review</x:v>
      </x:c>
      <x:c r="G18" s="15" t="str">
        <x:v>https://stackforgestudios.com/products/ward/</x:v>
      </x:c>
      <x:c r="H18" s="15" t="str">
        <x:v>https://apps.apple.com/us/app/ward-gravity-defense/id6779832733</x:v>
      </x:c>
      <x:c r="I18" s="15" t="str">
        <x:v>A defense without guns: bend every attacker into the sun.</x:v>
      </x:c>
      <x:c r="J18" s="15" t="str">
        <x:v>Tower-defense and physics-strategy players looking for a distinctive no-guns control system.</x:v>
      </x:c>
      <x:c r="K18" s="15" t="str">
        <x:v>Roguelite perk drafts, enemy evolutions, repositioning, bosses, ranked dailies, and endless waves deepen the defense.</x:v>
      </x:c>
      <x:c r="L18" s="15" t="n">
        <x:v>9</x:v>
      </x:c>
      <x:c r="M18" s="15" t="n">
        <x:v>9</x:v>
      </x:c>
      <x:c r="N18" s="15" t="n">
        <x:v>7</x:v>
      </x:c>
      <x:c r="O18" s="15" t="n">
        <x:v>8</x:v>
      </x:c>
      <x:c r="P18" s="15" t="n">
        <x:v>8</x:v>
      </x:c>
      <x:c r="Q18" s="16" t="n">
        <x:f>ROUND(L18*35%+M18*25%+N18*20%+O18*10%+P18*10%,2)</x:f>
        <x:v>8.4</x:v>
      </x:c>
      <x:c r="R18" s="15" t="str">
        <x:f>IF(Q18&gt;=8.4,"Tier 1",IF(Q18&gt;=8,"Tier 2","Tier 3"))</x:f>
        <x:v>Tier 1</x:v>
      </x:c>
      <x:c r="S18" s="15" t="str">
        <x:v>Ready</x:v>
      </x:c>
    </x:row>
    <x:row r="19" ht="21.600000381469727" hidden="0" customHeight="1">
      <x:c r="A19" s="15" t="str">
        <x:v>Wordward</x:v>
      </x:c>
      <x:c r="B19" s="15" t="str">
        <x:v>wordward</x:v>
      </x:c>
      <x:c r="C19" s="15" t="str">
        <x:v>6779828860</x:v>
      </x:c>
      <x:c r="D19" s="15" t="str">
        <x:v>Puzzle Game</x:v>
      </x:c>
      <x:c r="E19" s="15" t="str">
        <x:v>New app</x:v>
      </x:c>
      <x:c r="F19" s="15" t="str">
        <x:v>Waiting for Review</x:v>
      </x:c>
      <x:c r="G19" s="15" t="str">
        <x:v>https://stackforgestudios.com/products/wordward/</x:v>
      </x:c>
      <x:c r="H19" s="15" t="str">
        <x:v>https://apps.apple.com/us/app/wordward-daily-ladder/id6779828860</x:v>
      </x:c>
      <x:c r="I19" s="15" t="str">
        <x:v>The daily word ladder, with a proven par.</x:v>
      </x:c>
      <x:c r="J19" s="15" t="str">
        <x:v>Wordle-era daily word-game fans who want a deeper, skill-based puzzle and shareable result.</x:v>
      </x:c>
      <x:c r="K19" s="15" t="str">
        <x:v>One shared ladder, PERFECT grades, practice puzzles, streaks, archives, and share grids create a daily word ritual.</x:v>
      </x:c>
      <x:c r="L19" s="15" t="n">
        <x:v>9</x:v>
      </x:c>
      <x:c r="M19" s="15" t="n">
        <x:v>8</x:v>
      </x:c>
      <x:c r="N19" s="15" t="n">
        <x:v>9</x:v>
      </x:c>
      <x:c r="O19" s="15" t="n">
        <x:v>9</x:v>
      </x:c>
      <x:c r="P19" s="15" t="n">
        <x:v>8</x:v>
      </x:c>
      <x:c r="Q19" s="16" t="n">
        <x:f>ROUND(L19*35%+M19*25%+N19*20%+O19*10%+P19*10%,2)</x:f>
        <x:v>8.65</x:v>
      </x:c>
      <x:c r="R19" s="15" t="str">
        <x:f>IF(Q19&gt;=8.4,"Tier 1",IF(Q19&gt;=8,"Tier 2","Tier 3"))</x:f>
        <x:v>Tier 1</x:v>
      </x:c>
      <x:c r="S19" s="15" t="str">
        <x:v>Ready</x:v>
      </x:c>
    </x:row>
  </x:sheetData>
  <x:mergeCells>
    <x:mergeCell ref="A1:S1"/>
    <x:mergeCell ref="A2:S2"/>
  </x:mergeCells>
  <x:conditionalFormatting sqref="Q5:Q19">
    <x:cfRule type="colorScale" priority="1">
      <x:colorScale>
        <x:cfvo type="min"/>
        <x:cfvo type="percentile" val="50"/>
        <x:cfvo type="max"/>
        <x:color rgb="FFFDE2E7"/>
        <x:color rgb="FFFFF1B8"/>
        <x:color rgb="FFCDEFE3"/>
      </x:colorScale>
    </x:cfRule>
  </x:conditionalFormatting>
  <x:conditionalFormatting sqref="R5:R19">
    <x:cfRule type="containsText" dxfId="0" priority="2" operator="containsText" text="Tier 1"/>
  </x:conditionalFormatting>
  <x:conditionalFormatting sqref="F5:F19">
    <x:cfRule type="containsText" dxfId="1" priority="3" operator="containsText" text="Waiting"/>
  </x:conditionalFormatting>
  <x:dataValidations count="1">
    <x:dataValidation type="whole" operator="between" sqref="L5:P19">
      <x:formula1>1</x:formula1>
      <x:formula2>10</x:formula2>
    </x:dataValidation>
  </x:dataValidations>
  <x:pageMargins left="0.7" right="0.7" top="0.75" bottom="0.75" header="0.3" footer="0.3"/>
  <x:tableParts count="1">
    <x:tablePart xmlns:r="http://schemas.openxmlformats.org/officeDocument/2006/relationships" r:id="Rcfecf9aa2016412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3" hidden="0" customWidth="1"/>
    <x:col min="3" max="3" width="20" hidden="0" customWidth="1"/>
    <x:col min="4" max="4" width="20" hidden="0" customWidth="1"/>
    <x:col min="5" max="5" width="22" hidden="0" customWidth="1"/>
    <x:col min="6" max="6" width="48" hidden="0" customWidth="1"/>
    <x:col min="7" max="7" width="28" hidden="0" customWidth="1"/>
    <x:col min="8" max="8" width="12" hidden="0" customWidth="1"/>
    <x:col min="9" max="9" width="14" hidden="0" customWidth="1"/>
  </x:cols>
  <x:sheetData>
    <x:row r="1" ht="24" hidden="0" customHeight="1">
      <x:c r="A1" s="3" t="str">
        <x:v>30-day content calendar</x:v>
      </x:c>
      <x:c r="B1" s="3"/>
      <x:c r="C1" s="3"/>
      <x:c r="D1" s="3"/>
      <x:c r="E1" s="3"/>
      <x:c r="F1" s="3"/>
      <x:c r="G1" s="3"/>
      <x:c r="H1" s="3"/>
      <x:c r="I1" s="3"/>
    </x:row>
    <x:row r="2" ht="15" hidden="0" customHeight="1">
      <x:c r="A2" s="6" t="str">
        <x:v>Relative to the first approved flagship. Every post has a product, angle, channel, and measurable CTA.</x:v>
      </x:c>
      <x:c r="B2" s="6"/>
      <x:c r="C2" s="6"/>
      <x:c r="D2" s="6"/>
      <x:c r="E2" s="6"/>
      <x:c r="F2" s="6"/>
      <x:c r="G2" s="6"/>
      <x:c r="H2" s="6"/>
      <x:c r="I2" s="6"/>
    </x:row>
    <x:row r="3"/>
    <x:row r="4" ht="15" hidden="0" customHeight="1">
      <x:c r="A4" s="11" t="str">
        <x:v>Relative Day</x:v>
      </x:c>
      <x:c r="B4" s="11" t="str">
        <x:v>Phase</x:v>
      </x:c>
      <x:c r="C4" s="11" t="str">
        <x:v>App</x:v>
      </x:c>
      <x:c r="D4" s="11" t="str">
        <x:v>Channel</x:v>
      </x:c>
      <x:c r="E4" s="11" t="str">
        <x:v>Asset</x:v>
      </x:c>
      <x:c r="F4" s="11" t="str">
        <x:v>Angle</x:v>
      </x:c>
      <x:c r="G4" s="11" t="str">
        <x:v>CTA</x:v>
      </x:c>
      <x:c r="H4" s="11" t="str">
        <x:v>Owner</x:v>
      </x:c>
      <x:c r="I4" s="11" t="str">
        <x:v>Status</x:v>
      </x:c>
    </x:row>
    <x:row r="5" ht="15" hidden="0" customHeight="1">
      <x:c r="A5" s="15" t="str">
        <x:v>Approval -1</x:v>
      </x:c>
      <x:c r="B5" s="15" t="str">
        <x:v>Ready</x:v>
      </x:c>
      <x:c r="C5" s="15" t="str">
        <x:v>Glowtide</x:v>
      </x:c>
      <x:c r="D5" s="15" t="str">
        <x:v>Website</x:v>
      </x:c>
      <x:c r="E5" s="15" t="str">
        <x:v>Square + story</x:v>
      </x:c>
      <x:c r="F5" s="15" t="str">
        <x:v>Approval-watch teaser: something luminous is surfacing</x:v>
      </x:c>
      <x:c r="G5" s="15" t="str">
        <x:v>Follow StackForge</x:v>
      </x:c>
      <x:c r="H5" s="15" t="str">
        <x:v>Studio</x:v>
      </x:c>
      <x:c r="I5" s="15" t="str">
        <x:v>Ready</x:v>
      </x:c>
    </x:row>
    <x:row r="6" ht="15" hidden="0" customHeight="1">
      <x:c r="A6" s="15" t="str">
        <x:v>Approval Day</x:v>
      </x:c>
      <x:c r="B6" s="15" t="str">
        <x:v>Launch</x:v>
      </x:c>
      <x:c r="C6" s="15" t="str">
        <x:v>Glowtide</x:v>
      </x:c>
      <x:c r="D6" s="15" t="str">
        <x:v>Instagram / Reels</x:v>
      </x:c>
      <x:c r="E6" s="15" t="str">
        <x:v>15s gameplay capture</x:v>
      </x:c>
      <x:c r="F6" s="15" t="str">
        <x:v>Launch adorable glows through a living reef</x:v>
      </x:c>
      <x:c r="G6" s="15" t="str">
        <x:v>Download now</x:v>
      </x:c>
      <x:c r="H6" s="15" t="str">
        <x:v>Studio</x:v>
      </x:c>
      <x:c r="I6" s="15" t="str">
        <x:v>Queued</x:v>
      </x:c>
    </x:row>
    <x:row r="7" ht="15" hidden="0" customHeight="1">
      <x:c r="A7" s="15" t="str">
        <x:v>Day +1</x:v>
      </x:c>
      <x:c r="B7" s="15" t="str">
        <x:v>Launch</x:v>
      </x:c>
      <x:c r="C7" s="15" t="str">
        <x:v>Glowtide</x:v>
      </x:c>
      <x:c r="D7" s="15" t="str">
        <x:v>TikTok</x:v>
      </x:c>
      <x:c r="E7" s="15" t="str">
        <x:v>15s gameplay capture</x:v>
      </x:c>
      <x:c r="F7" s="15" t="str">
        <x:v>Can you keep the pressure line under control?</x:v>
      </x:c>
      <x:c r="G7" s="15" t="str">
        <x:v>Try Daily Tide</x:v>
      </x:c>
      <x:c r="H7" s="15" t="str">
        <x:v>Studio</x:v>
      </x:c>
      <x:c r="I7" s="15" t="str">
        <x:v>Planned</x:v>
      </x:c>
    </x:row>
    <x:row r="8" ht="15" hidden="0" customHeight="1">
      <x:c r="A8" s="15" t="str">
        <x:v>Day +2</x:v>
      </x:c>
      <x:c r="B8" s="15" t="str">
        <x:v>Proof</x:v>
      </x:c>
      <x:c r="C8" s="15" t="str">
        <x:v>Glowtide</x:v>
      </x:c>
      <x:c r="D8" s="15" t="str">
        <x:v>Reddit</x:v>
      </x:c>
      <x:c r="E8" s="15" t="str">
        <x:v>Gameplay GIF + text</x:v>
      </x:c>
      <x:c r="F8" s="15" t="str">
        <x:v>What I learned designing readable creature merges</x:v>
      </x:c>
      <x:c r="G8" s="15" t="str">
        <x:v>Play and share feedback</x:v>
      </x:c>
      <x:c r="H8" s="15" t="str">
        <x:v>Studio</x:v>
      </x:c>
      <x:c r="I8" s="15" t="str">
        <x:v>Planned</x:v>
      </x:c>
    </x:row>
    <x:row r="9" ht="15" hidden="0" customHeight="1">
      <x:c r="A9" s="15" t="str">
        <x:v>Day +3</x:v>
      </x:c>
      <x:c r="B9" s="15" t="str">
        <x:v>Press</x:v>
      </x:c>
      <x:c r="C9" s="15" t="str">
        <x:v>Glowtide</x:v>
      </x:c>
      <x:c r="D9" s="15" t="str">
        <x:v>Press outreach</x:v>
      </x:c>
      <x:c r="E9" s="15" t="str">
        <x:v>Press kit</x:v>
      </x:c>
      <x:c r="F9" s="15" t="str">
        <x:v>A cozy merge arcade game with a living collectible atlas</x:v>
      </x:c>
      <x:c r="G9" s="15" t="str">
        <x:v>Request coverage</x:v>
      </x:c>
      <x:c r="H9" s="15" t="str">
        <x:v>Studio</x:v>
      </x:c>
      <x:c r="I9" s="15" t="str">
        <x:v>Planned</x:v>
      </x:c>
    </x:row>
    <x:row r="10" ht="15" hidden="0" customHeight="1">
      <x:c r="A10" s="15" t="str">
        <x:v>Day +4</x:v>
      </x:c>
      <x:c r="B10" s="15" t="str">
        <x:v>Depth</x:v>
      </x:c>
      <x:c r="C10" s="15" t="str">
        <x:v>Glowtide</x:v>
      </x:c>
      <x:c r="D10" s="15" t="str">
        <x:v>X / Threads</x:v>
      </x:c>
      <x:c r="E10" s="15" t="str">
        <x:v>Square card</x:v>
      </x:c>
      <x:c r="F10" s="15" t="str">
        <x:v>Meet the reef modes: Daily Tide to Sanctuary</x:v>
      </x:c>
      <x:c r="G10" s="15" t="str">
        <x:v>View the lineup</x:v>
      </x:c>
      <x:c r="H10" s="15" t="str">
        <x:v>Studio</x:v>
      </x:c>
      <x:c r="I10" s="15" t="str">
        <x:v>Planned</x:v>
      </x:c>
    </x:row>
    <x:row r="11" ht="15" hidden="0" customHeight="1">
      <x:c r="A11" s="15" t="str">
        <x:v>Day +5</x:v>
      </x:c>
      <x:c r="B11" s="15" t="str">
        <x:v>Community</x:v>
      </x:c>
      <x:c r="C11" s="15" t="str">
        <x:v>Glowtide</x:v>
      </x:c>
      <x:c r="D11" s="15" t="str">
        <x:v>Instagram</x:v>
      </x:c>
      <x:c r="E11" s="15" t="str">
        <x:v>Atlas carousel</x:v>
      </x:c>
      <x:c r="F11" s="15" t="str">
        <x:v>Which glow would you protect?</x:v>
      </x:c>
      <x:c r="G11" s="15" t="str">
        <x:v>Comment + download</x:v>
      </x:c>
      <x:c r="H11" s="15" t="str">
        <x:v>Studio</x:v>
      </x:c>
      <x:c r="I11" s="15" t="str">
        <x:v>Planned</x:v>
      </x:c>
    </x:row>
    <x:row r="12" ht="15" hidden="0" customHeight="1">
      <x:c r="A12" s="15" t="str">
        <x:v>Day +6</x:v>
      </x:c>
      <x:c r="B12" s="15" t="str">
        <x:v>Measure</x:v>
      </x:c>
      <x:c r="C12" s="15" t="str">
        <x:v>Portfolio</x:v>
      </x:c>
      <x:c r="D12" s="15" t="str">
        <x:v>Internal</x:v>
      </x:c>
      <x:c r="E12" s="15" t="str">
        <x:v>Metrics sheet</x:v>
      </x:c>
      <x:c r="F12" s="15" t="str">
        <x:v>72-hour conversion and retention review</x:v>
      </x:c>
      <x:c r="G12" s="15" t="str">
        <x:v>Choose next spend</x:v>
      </x:c>
      <x:c r="H12" s="15" t="str">
        <x:v>Studio</x:v>
      </x:c>
      <x:c r="I12" s="15" t="str">
        <x:v>Planned</x:v>
      </x:c>
    </x:row>
    <x:row r="13" ht="15" hidden="0" customHeight="1">
      <x:c r="A13" s="15" t="str">
        <x:v>Day +7</x:v>
      </x:c>
      <x:c r="B13" s="15" t="str">
        <x:v>Launch</x:v>
      </x:c>
      <x:c r="C13" s="15" t="str">
        <x:v>Tenward</x:v>
      </x:c>
      <x:c r="D13" s="15" t="str">
        <x:v>Instagram / Reels</x:v>
      </x:c>
      <x:c r="E13" s="15" t="str">
        <x:v>Rule demo</x:v>
      </x:c>
      <x:c r="F13" s="15" t="str">
        <x:v>Trace touching tiles that total exactly 10</x:v>
      </x:c>
      <x:c r="G13" s="15" t="str">
        <x:v>Play Daily Ten</x:v>
      </x:c>
      <x:c r="H13" s="15" t="str">
        <x:v>Studio</x:v>
      </x:c>
      <x:c r="I13" s="15" t="str">
        <x:v>Planned</x:v>
      </x:c>
    </x:row>
    <x:row r="14" ht="15" hidden="0" customHeight="1">
      <x:c r="A14" s="15" t="str">
        <x:v>Day +8</x:v>
      </x:c>
      <x:c r="B14" s="15" t="str">
        <x:v>Launch</x:v>
      </x:c>
      <x:c r="C14" s="15" t="str">
        <x:v>Tenward</x:v>
      </x:c>
      <x:c r="D14" s="15" t="str">
        <x:v>Reddit</x:v>
      </x:c>
      <x:c r="E14" s="15" t="str">
        <x:v>Solve clip</x:v>
      </x:c>
      <x:c r="F14" s="15" t="str">
        <x:v>A daily number puzzle with clean-run grades</x:v>
      </x:c>
      <x:c r="G14" s="15" t="str">
        <x:v>Post your route</x:v>
      </x:c>
      <x:c r="H14" s="15" t="str">
        <x:v>Studio</x:v>
      </x:c>
      <x:c r="I14" s="15" t="str">
        <x:v>Planned</x:v>
      </x:c>
    </x:row>
    <x:row r="15" ht="15" hidden="0" customHeight="1">
      <x:c r="A15" s="15" t="str">
        <x:v>Day +9</x:v>
      </x:c>
      <x:c r="B15" s="15" t="str">
        <x:v>Depth</x:v>
      </x:c>
      <x:c r="C15" s="15" t="str">
        <x:v>Tenward</x:v>
      </x:c>
      <x:c r="D15" s="15" t="str">
        <x:v>X / Threads</x:v>
      </x:c>
      <x:c r="E15" s="15" t="str">
        <x:v>Square card</x:v>
      </x:c>
      <x:c r="F15" s="15" t="str">
        <x:v>The obvious 10 is not always the best 10</x:v>
      </x:c>
      <x:c r="G15" s="15" t="str">
        <x:v>Beat today's board</x:v>
      </x:c>
      <x:c r="H15" s="15" t="str">
        <x:v>Studio</x:v>
      </x:c>
      <x:c r="I15" s="15" t="str">
        <x:v>Planned</x:v>
      </x:c>
    </x:row>
    <x:row r="16" ht="15" hidden="0" customHeight="1">
      <x:c r="A16" s="15" t="str">
        <x:v>Day +10</x:v>
      </x:c>
      <x:c r="B16" s="15" t="str">
        <x:v>Press</x:v>
      </x:c>
      <x:c r="C16" s="15" t="str">
        <x:v>Tenward</x:v>
      </x:c>
      <x:c r="D16" s="15" t="str">
        <x:v>Press outreach</x:v>
      </x:c>
      <x:c r="E16" s="15" t="str">
        <x:v>Press kit</x:v>
      </x:c>
      <x:c r="F16" s="15" t="str">
        <x:v>A five-second math rule with six modes and no forced ads</x:v>
      </x:c>
      <x:c r="G16" s="15" t="str">
        <x:v>Request coverage</x:v>
      </x:c>
      <x:c r="H16" s="15" t="str">
        <x:v>Studio</x:v>
      </x:c>
      <x:c r="I16" s="15" t="str">
        <x:v>Planned</x:v>
      </x:c>
    </x:row>
    <x:row r="17" ht="15" hidden="0" customHeight="1">
      <x:c r="A17" s="15" t="str">
        <x:v>Day +11</x:v>
      </x:c>
      <x:c r="B17" s="15" t="str">
        <x:v>Community</x:v>
      </x:c>
      <x:c r="C17" s="15" t="str">
        <x:v>Tenward</x:v>
      </x:c>
      <x:c r="D17" s="15" t="str">
        <x:v>Instagram Stories</x:v>
      </x:c>
      <x:c r="E17" s="15" t="str">
        <x:v>Poll</x:v>
      </x:c>
      <x:c r="F17" s="15" t="str">
        <x:v>Which route scores higher?</x:v>
      </x:c>
      <x:c r="G17" s="15" t="str">
        <x:v>Vote then play</x:v>
      </x:c>
      <x:c r="H17" s="15" t="str">
        <x:v>Studio</x:v>
      </x:c>
      <x:c r="I17" s="15" t="str">
        <x:v>Planned</x:v>
      </x:c>
    </x:row>
    <x:row r="18" ht="15" hidden="0" customHeight="1">
      <x:c r="A18" s="15" t="str">
        <x:v>Day +12</x:v>
      </x:c>
      <x:c r="B18" s="15" t="str">
        <x:v>Proof</x:v>
      </x:c>
      <x:c r="C18" s="15" t="str">
        <x:v>Tenward</x:v>
      </x:c>
      <x:c r="D18" s="15" t="str">
        <x:v>TikTok</x:v>
      </x:c>
      <x:c r="E18" s="15" t="str">
        <x:v>Speed solve</x:v>
      </x:c>
      <x:c r="F18" s="15" t="str">
        <x:v>One board, several clever routes</x:v>
      </x:c>
      <x:c r="G18" s="15" t="str">
        <x:v>Try the daily</x:v>
      </x:c>
      <x:c r="H18" s="15" t="str">
        <x:v>Studio</x:v>
      </x:c>
      <x:c r="I18" s="15" t="str">
        <x:v>Planned</x:v>
      </x:c>
    </x:row>
    <x:row r="19" ht="15" hidden="0" customHeight="1">
      <x:c r="A19" s="15" t="str">
        <x:v>Day +13</x:v>
      </x:c>
      <x:c r="B19" s="15" t="str">
        <x:v>Measure</x:v>
      </x:c>
      <x:c r="C19" s="15" t="str">
        <x:v>Portfolio</x:v>
      </x:c>
      <x:c r="D19" s="15" t="str">
        <x:v>Internal</x:v>
      </x:c>
      <x:c r="E19" s="15" t="str">
        <x:v>Metrics sheet</x:v>
      </x:c>
      <x:c r="F19" s="15" t="str">
        <x:v>Compare Glowtide and Tenward CVR, D1, and ratings</x:v>
      </x:c>
      <x:c r="G19" s="15" t="str">
        <x:v>Select next flagship</x:v>
      </x:c>
      <x:c r="H19" s="15" t="str">
        <x:v>Studio</x:v>
      </x:c>
      <x:c r="I19" s="15" t="str">
        <x:v>Planned</x:v>
      </x:c>
    </x:row>
    <x:row r="20" ht="15" hidden="0" customHeight="1">
      <x:c r="A20" s="15" t="str">
        <x:v>Day +14</x:v>
      </x:c>
      <x:c r="B20" s="15" t="str">
        <x:v>Launch</x:v>
      </x:c>
      <x:c r="C20" s="15" t="str">
        <x:v>One Good Thing</x:v>
      </x:c>
      <x:c r="D20" s="15" t="str">
        <x:v>Instagram / Reels</x:v>
      </x:c>
      <x:c r="E20" s="15" t="str">
        <x:v>Grove animation</x:v>
      </x:c>
      <x:c r="F20" s="15" t="str">
        <x:v>One small good thing, every day, no guilt attached</x:v>
      </x:c>
      <x:c r="G20" s="15" t="str">
        <x:v>Start today</x:v>
      </x:c>
      <x:c r="H20" s="15" t="str">
        <x:v>Studio</x:v>
      </x:c>
      <x:c r="I20" s="15" t="str">
        <x:v>Planned</x:v>
      </x:c>
    </x:row>
    <x:row r="21" ht="15" hidden="0" customHeight="1">
      <x:c r="A21" s="15" t="str">
        <x:v>Day +15</x:v>
      </x:c>
      <x:c r="B21" s="15" t="str">
        <x:v>Story</x:v>
      </x:c>
      <x:c r="C21" s="15" t="str">
        <x:v>One Good Thing</x:v>
      </x:c>
      <x:c r="D21" s="15" t="str">
        <x:v>Product Hunt</x:v>
      </x:c>
      <x:c r="E21" s="15" t="str">
        <x:v>Gallery + maker note</x:v>
      </x:c>
      <x:c r="F21" s="15" t="str">
        <x:v>Free forever; private; no subscription; nothing to buy</x:v>
      </x:c>
      <x:c r="G21" s="15" t="str">
        <x:v>Join the launch conversation</x:v>
      </x:c>
      <x:c r="H21" s="15" t="str">
        <x:v>Studio</x:v>
      </x:c>
      <x:c r="I21" s="15" t="str">
        <x:v>Planned</x:v>
      </x:c>
    </x:row>
    <x:row r="22" ht="15" hidden="0" customHeight="1">
      <x:c r="A22" s="15" t="str">
        <x:v>Day +16</x:v>
      </x:c>
      <x:c r="B22" s="15" t="str">
        <x:v>Story</x:v>
      </x:c>
      <x:c r="C22" s="15" t="str">
        <x:v>One Good Thing</x:v>
      </x:c>
      <x:c r="D22" s="15" t="str">
        <x:v>LinkedIn</x:v>
      </x:c>
      <x:c r="E22" s="15" t="str">
        <x:v>Founder post</x:v>
      </x:c>
      <x:c r="F22" s="15" t="str">
        <x:v>Why I built a self-improvement app without pressure loops</x:v>
      </x:c>
      <x:c r="G22" s="15" t="str">
        <x:v>Try one action</x:v>
      </x:c>
      <x:c r="H22" s="15" t="str">
        <x:v>Studio</x:v>
      </x:c>
      <x:c r="I22" s="15" t="str">
        <x:v>Planned</x:v>
      </x:c>
    </x:row>
    <x:row r="23" ht="15" hidden="0" customHeight="1">
      <x:c r="A23" s="15" t="str">
        <x:v>Day +17</x:v>
      </x:c>
      <x:c r="B23" s="15" t="str">
        <x:v>Press</x:v>
      </x:c>
      <x:c r="C23" s="15" t="str">
        <x:v>One Good Thing</x:v>
      </x:c>
      <x:c r="D23" s="15" t="str">
        <x:v>Press outreach</x:v>
      </x:c>
      <x:c r="E23" s="15" t="str">
        <x:v>Press kit</x:v>
      </x:c>
      <x:c r="F23" s="15" t="str">
        <x:v>A year of daily kindness without streak punishment</x:v>
      </x:c>
      <x:c r="G23" s="15" t="str">
        <x:v>Request feature</x:v>
      </x:c>
      <x:c r="H23" s="15" t="str">
        <x:v>Studio</x:v>
      </x:c>
      <x:c r="I23" s="15" t="str">
        <x:v>Planned</x:v>
      </x:c>
    </x:row>
    <x:row r="24" ht="15" hidden="0" customHeight="1">
      <x:c r="A24" s="15" t="str">
        <x:v>Day +18</x:v>
      </x:c>
      <x:c r="B24" s="15" t="str">
        <x:v>Community</x:v>
      </x:c>
      <x:c r="C24" s="15" t="str">
        <x:v>One Good Thing</x:v>
      </x:c>
      <x:c r="D24" s="15" t="str">
        <x:v>Instagram Stories</x:v>
      </x:c>
      <x:c r="E24" s="15" t="str">
        <x:v>Tiny / Steady / Bold poll</x:v>
      </x:c>
      <x:c r="F24" s="15" t="str">
        <x:v>How much energy do you have today?</x:v>
      </x:c>
      <x:c r="G24" s="15" t="str">
        <x:v>Choose your level</x:v>
      </x:c>
      <x:c r="H24" s="15" t="str">
        <x:v>Studio</x:v>
      </x:c>
      <x:c r="I24" s="15" t="str">
        <x:v>Planned</x:v>
      </x:c>
    </x:row>
    <x:row r="25" ht="15" hidden="0" customHeight="1">
      <x:c r="A25" s="15" t="str">
        <x:v>Day +19</x:v>
      </x:c>
      <x:c r="B25" s="15" t="str">
        <x:v>Proof</x:v>
      </x:c>
      <x:c r="C25" s="15" t="str">
        <x:v>One Good Thing</x:v>
      </x:c>
      <x:c r="D25" s="15" t="str">
        <x:v>Reddit</x:v>
      </x:c>
      <x:c r="E25" s="15" t="str">
        <x:v>Build story</x:v>
      </x:c>
      <x:c r="F25" s="15" t="str">
        <x:v>What happens when an app refuses subscriptions and guilt</x:v>
      </x:c>
      <x:c r="G25" s="15" t="str">
        <x:v>Share thoughtful feedback</x:v>
      </x:c>
      <x:c r="H25" s="15" t="str">
        <x:v>Studio</x:v>
      </x:c>
      <x:c r="I25" s="15" t="str">
        <x:v>Planned</x:v>
      </x:c>
    </x:row>
    <x:row r="26" ht="15" hidden="0" customHeight="1">
      <x:c r="A26" s="15" t="str">
        <x:v>Day +20</x:v>
      </x:c>
      <x:c r="B26" s="15" t="str">
        <x:v>Measure</x:v>
      </x:c>
      <x:c r="C26" s="15" t="str">
        <x:v>Portfolio</x:v>
      </x:c>
      <x:c r="D26" s="15" t="str">
        <x:v>Internal</x:v>
      </x:c>
      <x:c r="E26" s="15" t="str">
        <x:v>Metrics sheet</x:v>
      </x:c>
      <x:c r="F26" s="15" t="str">
        <x:v>Three-flagship cohort review</x:v>
      </x:c>
      <x:c r="G26" s="15" t="str">
        <x:v>Lock week-four focus</x:v>
      </x:c>
      <x:c r="H26" s="15" t="str">
        <x:v>Studio</x:v>
      </x:c>
      <x:c r="I26" s="15" t="str">
        <x:v>Planned</x:v>
      </x:c>
    </x:row>
    <x:row r="27" ht="15" hidden="0" customHeight="1">
      <x:c r="A27" s="15" t="str">
        <x:v>Day +21</x:v>
      </x:c>
      <x:c r="B27" s="15" t="str">
        <x:v>Launch</x:v>
      </x:c>
      <x:c r="C27" s="15" t="str">
        <x:v>Orbitfall</x:v>
      </x:c>
      <x:c r="D27" s="15" t="str">
        <x:v>TikTok / Reels</x:v>
      </x:c>
      <x:c r="E27" s="15" t="str">
        <x:v>Trajectory clip</x:v>
      </x:c>
      <x:c r="F27" s="15" t="str">
        <x:v>Gravity-slingshot golf in one perfect flick</x:v>
      </x:c>
      <x:c r="G27" s="15" t="str">
        <x:v>Try Daily Orbit</x:v>
      </x:c>
      <x:c r="H27" s="15" t="str">
        <x:v>Studio</x:v>
      </x:c>
      <x:c r="I27" s="15" t="str">
        <x:v>Planned</x:v>
      </x:c>
    </x:row>
    <x:row r="28" ht="15" hidden="0" customHeight="1">
      <x:c r="A28" s="15" t="str">
        <x:v>Day +22</x:v>
      </x:c>
      <x:c r="B28" s="15" t="str">
        <x:v>Launch</x:v>
      </x:c>
      <x:c r="C28" s="15" t="str">
        <x:v>Wordward</x:v>
      </x:c>
      <x:c r="D28" s="15" t="str">
        <x:v>X / Threads</x:v>
      </x:c>
      <x:c r="E28" s="15" t="str">
        <x:v>Share grid</x:v>
      </x:c>
      <x:c r="F28" s="15" t="str">
        <x:v>Turn START into TARGET at par</x:v>
      </x:c>
      <x:c r="G28" s="15" t="str">
        <x:v>Solve today's ladder</x:v>
      </x:c>
      <x:c r="H28" s="15" t="str">
        <x:v>Studio</x:v>
      </x:c>
      <x:c r="I28" s="15" t="str">
        <x:v>Planned</x:v>
      </x:c>
    </x:row>
    <x:row r="29" ht="15" hidden="0" customHeight="1">
      <x:c r="A29" s="15" t="str">
        <x:v>Day +23</x:v>
      </x:c>
      <x:c r="B29" s="15" t="str">
        <x:v>Portfolio</x:v>
      </x:c>
      <x:c r="C29" s="15" t="str">
        <x:v>Corebreak</x:v>
      </x:c>
      <x:c r="D29" s="15" t="str">
        <x:v>TikTok / Reels</x:v>
      </x:c>
      <x:c r="E29" s="15" t="str">
        <x:v>Ricochet clip</x:v>
      </x:c>
      <x:c r="F29" s="15" t="str">
        <x:v>How deep can one volley go?</x:v>
      </x:c>
      <x:c r="G29" s="15" t="str">
        <x:v>Start a descent</x:v>
      </x:c>
      <x:c r="H29" s="15" t="str">
        <x:v>Studio</x:v>
      </x:c>
      <x:c r="I29" s="15" t="str">
        <x:v>Planned</x:v>
      </x:c>
    </x:row>
    <x:row r="30" ht="15" hidden="0" customHeight="1">
      <x:c r="A30" s="15" t="str">
        <x:v>Day +24</x:v>
      </x:c>
      <x:c r="B30" s="15" t="str">
        <x:v>Portfolio</x:v>
      </x:c>
      <x:c r="C30" s="15" t="str">
        <x:v>Ionstorm</x:v>
      </x:c>
      <x:c r="D30" s="15" t="str">
        <x:v>TikTok / Reels</x:v>
      </x:c>
      <x:c r="E30" s="15" t="str">
        <x:v>Horde clip</x:v>
      </x:c>
      <x:c r="F30" s="15" t="str">
        <x:v>One thumb, five weapons, hundreds of enemies</x:v>
      </x:c>
      <x:c r="G30" s="15" t="str">
        <x:v>Start a run</x:v>
      </x:c>
      <x:c r="H30" s="15" t="str">
        <x:v>Studio</x:v>
      </x:c>
      <x:c r="I30" s="15" t="str">
        <x:v>Planned</x:v>
      </x:c>
    </x:row>
    <x:row r="31" ht="15" hidden="0" customHeight="1">
      <x:c r="A31" s="15" t="str">
        <x:v>Day +25</x:v>
      </x:c>
      <x:c r="B31" s="15" t="str">
        <x:v>Portfolio</x:v>
      </x:c>
      <x:c r="C31" s="15" t="str">
        <x:v>Ward</x:v>
      </x:c>
      <x:c r="D31" s="15" t="str">
        <x:v>Reddit</x:v>
      </x:c>
      <x:c r="E31" s="15" t="str">
        <x:v>Mechanic explainer</x:v>
      </x:c>
      <x:c r="F31" s="15" t="str">
        <x:v>A defense game where you never fire</x:v>
      </x:c>
      <x:c r="G31" s="15" t="str">
        <x:v>Bend a path</x:v>
      </x:c>
      <x:c r="H31" s="15" t="str">
        <x:v>Studio</x:v>
      </x:c>
      <x:c r="I31" s="15" t="str">
        <x:v>Planned</x:v>
      </x:c>
    </x:row>
    <x:row r="32" ht="15" hidden="0" customHeight="1">
      <x:c r="A32" s="15" t="str">
        <x:v>Day +26</x:v>
      </x:c>
      <x:c r="B32" s="15" t="str">
        <x:v>Portfolio</x:v>
      </x:c>
      <x:c r="C32" s="15" t="str">
        <x:v>Sumward</x:v>
      </x:c>
      <x:c r="D32" s="15" t="str">
        <x:v>X / Threads</x:v>
      </x:c>
      <x:c r="E32" s="15" t="str">
        <x:v>Combo card</x:v>
      </x:c>
      <x:c r="F32" s="15" t="str">
        <x:v>Arithmetic hands meet roguelite deckbuilding</x:v>
      </x:c>
      <x:c r="G32" s="15" t="str">
        <x:v>Draft a run</x:v>
      </x:c>
      <x:c r="H32" s="15" t="str">
        <x:v>Studio</x:v>
      </x:c>
      <x:c r="I32" s="15" t="str">
        <x:v>Planned</x:v>
      </x:c>
    </x:row>
    <x:row r="33" ht="15" hidden="0" customHeight="1">
      <x:c r="A33" s="15" t="str">
        <x:v>Day +27</x:v>
      </x:c>
      <x:c r="B33" s="15" t="str">
        <x:v>Portfolio</x:v>
      </x:c>
      <x:c r="C33" s="15" t="str">
        <x:v>PlateStack</x:v>
      </x:c>
      <x:c r="D33" s="15" t="str">
        <x:v>LinkedIn</x:v>
      </x:c>
      <x:c r="E33" s="15" t="str">
        <x:v>Dashboard card</x:v>
      </x:c>
      <x:c r="F33" s="15" t="str">
        <x:v>One daily picture for food, training, and habits</x:v>
      </x:c>
      <x:c r="G33" s="15" t="str">
        <x:v>See PlateStack</x:v>
      </x:c>
      <x:c r="H33" s="15" t="str">
        <x:v>Studio</x:v>
      </x:c>
      <x:c r="I33" s="15" t="str">
        <x:v>Planned</x:v>
      </x:c>
    </x:row>
    <x:row r="34" ht="15" hidden="0" customHeight="1">
      <x:c r="A34" s="15" t="str">
        <x:v>Day +28</x:v>
      </x:c>
      <x:c r="B34" s="15" t="str">
        <x:v>Portfolio</x:v>
      </x:c>
      <x:c r="C34" s="15" t="str">
        <x:v>All apps</x:v>
      </x:c>
      <x:c r="D34" s="15" t="str">
        <x:v>Email / Website</x:v>
      </x:c>
      <x:c r="E34" s="15" t="str">
        <x:v>Portfolio mosaic</x:v>
      </x:c>
      <x:c r="F34" s="15" t="str">
        <x:v>15 focused products, one fair-design standard</x:v>
      </x:c>
      <x:c r="G34" s="15" t="str">
        <x:v>Explore StackForge</x:v>
      </x:c>
      <x:c r="H34" s="15" t="str">
        <x:v>Studio</x:v>
      </x:c>
      <x:c r="I34" s="15" t="str">
        <x:v>Planned</x:v>
      </x:c>
    </x:row>
  </x:sheetData>
  <x:mergeCells>
    <x:mergeCell ref="A1:I1"/>
    <x:mergeCell ref="A2:I2"/>
  </x:mergeCells>
  <x:conditionalFormatting sqref="I5:I34">
    <x:cfRule type="containsText" dxfId="2" priority="1" operator="containsText" text="Published"/>
  </x:conditionalFormatting>
  <x:dataValidations count="1">
    <x:dataValidation type="list" sqref="I5:I34">
      <x:formula1>"Planned,Ready,Queued,Published,Measured,Blocked"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d68b97bb0354eea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0" hidden="0" customWidth="1"/>
    <x:col min="2" max="2" width="15" hidden="0" customWidth="1"/>
    <x:col min="3" max="3" width="14" hidden="0" customWidth="1"/>
    <x:col min="4" max="4" width="24" hidden="0" customWidth="1"/>
    <x:col min="5" max="5" width="38" hidden="0" customWidth="1"/>
    <x:col min="6" max="6" width="68" hidden="0" customWidth="1"/>
    <x:col min="7" max="7" width="48" hidden="0" customWidth="1"/>
    <x:col min="8" max="8" width="22" hidden="0" customWidth="1"/>
    <x:col min="9" max="9" width="12" hidden="0" customWidth="1"/>
    <x:col min="10" max="10" width="45" hidden="0" customWidth="1"/>
  </x:cols>
  <x:sheetData>
    <x:row r="1" ht="24" hidden="0" customHeight="1">
      <x:c r="A1" s="3" t="str">
        <x:v>Campaign link builder</x:v>
      </x:c>
      <x:c r="B1" s="3"/>
      <x:c r="C1" s="3"/>
      <x:c r="D1" s="3"/>
      <x:c r="E1" s="3"/>
      <x:c r="F1" s="3"/>
      <x:c r="G1" s="3"/>
      <x:c r="H1" s="3"/>
      <x:c r="I1" s="3"/>
      <x:c r="J1" s="3"/>
    </x:row>
    <x:row r="2" ht="15" hidden="0" customHeight="1">
      <x:c r="A2" s="6" t="str">
        <x:v>Website campaign URLs are ready now; replace with App Store Connect campaign/custom-product-page links when those IDs are available.</x:v>
      </x:c>
      <x:c r="B2" s="6"/>
      <x:c r="C2" s="6"/>
      <x:c r="D2" s="6"/>
      <x:c r="E2" s="6"/>
      <x:c r="F2" s="6"/>
      <x:c r="G2" s="6"/>
      <x:c r="H2" s="6"/>
      <x:c r="I2" s="6"/>
      <x:c r="J2" s="6"/>
    </x:row>
    <x:row r="3"/>
    <x:row r="4" ht="15" hidden="0" customHeight="1">
      <x:c r="A4" s="11" t="str">
        <x:v>App</x:v>
      </x:c>
      <x:c r="B4" s="11" t="str">
        <x:v>Channel</x:v>
      </x:c>
      <x:c r="C4" s="11" t="str">
        <x:v>Medium</x:v>
      </x:c>
      <x:c r="D4" s="11" t="str">
        <x:v>Campaign</x:v>
      </x:c>
      <x:c r="E4" s="11" t="str">
        <x:v>Base Product URL</x:v>
      </x:c>
      <x:c r="F4" s="11" t="str">
        <x:v>Campaign URL</x:v>
      </x:c>
      <x:c r="G4" s="11" t="str">
        <x:v>App Store URL</x:v>
      </x:c>
      <x:c r="H4" s="11" t="str">
        <x:v>QR File</x:v>
      </x:c>
      <x:c r="I4" s="11" t="str">
        <x:v>Status</x:v>
      </x:c>
      <x:c r="J4" s="11" t="str">
        <x:v>Notes</x:v>
      </x:c>
    </x:row>
    <x:row r="5" ht="21.600000381469727" hidden="0" customHeight="1">
      <x:c r="A5" s="15" t="str">
        <x:v>Nineward Sudoku</x:v>
      </x:c>
      <x:c r="B5" s="15" t="str">
        <x:v>Instagram</x:v>
      </x:c>
      <x:c r="C5" s="15" t="str">
        <x:v>social</x:v>
      </x:c>
      <x:c r="D5" s="15" t="str">
        <x:v>nineward-sudoku-launch</x:v>
      </x:c>
      <x:c r="E5" s="15" t="str">
        <x:v>https://stackforgestudios.com/products/nineward-sudoku/</x:v>
      </x:c>
      <x:c r="F5" s="15" t="str">
        <x:v>https://stackforgestudios.com/products/nineward-sudoku/?utm_source=instagram&amp;utm_medium=social&amp;utm_campaign=nineward-sudoku-launch</x:v>
      </x:c>
      <x:c r="G5" s="15" t="str">
        <x:v>https://apps.apple.com/us/app/nineward-sudoku/id6774396277</x:v>
      </x:c>
      <x:c r="H5" s="15" t="str">
        <x:v>nineward-sudoku.svg</x:v>
      </x:c>
      <x:c r="I5" s="15" t="str">
        <x:v>Ready</x:v>
      </x:c>
      <x:c r="J5" s="15" t="str">
        <x:v>Swap to Apple campaign link after approval if App Analytics campaign attribution is required.</x:v>
      </x:c>
    </x:row>
    <x:row r="6" ht="21.600000381469727" hidden="0" customHeight="1">
      <x:c r="A6" s="15" t="str">
        <x:v>Nineward Sudoku</x:v>
      </x:c>
      <x:c r="B6" s="15" t="str">
        <x:v>Reddit</x:v>
      </x:c>
      <x:c r="C6" s="15" t="str">
        <x:v>community</x:v>
      </x:c>
      <x:c r="D6" s="15" t="str">
        <x:v>nineward-sudoku-launch</x:v>
      </x:c>
      <x:c r="E6" s="15" t="str">
        <x:v>https://stackforgestudios.com/products/nineward-sudoku/</x:v>
      </x:c>
      <x:c r="F6" s="15" t="str">
        <x:v>https://stackforgestudios.com/products/nineward-sudoku/?utm_source=reddit&amp;utm_medium=community&amp;utm_campaign=nineward-sudoku-launch</x:v>
      </x:c>
      <x:c r="G6" s="15" t="str">
        <x:v>https://apps.apple.com/us/app/nineward-sudoku/id6774396277</x:v>
      </x:c>
      <x:c r="H6" s="15" t="str">
        <x:v>nineward-sudoku.svg</x:v>
      </x:c>
      <x:c r="I6" s="15" t="str">
        <x:v>Ready</x:v>
      </x:c>
      <x:c r="J6" s="15" t="str">
        <x:v>Swap to Apple campaign link after approval if App Analytics campaign attribution is required.</x:v>
      </x:c>
    </x:row>
    <x:row r="7" ht="21.600000381469727" hidden="0" customHeight="1">
      <x:c r="A7" s="15" t="str">
        <x:v>Nineward Sudoku</x:v>
      </x:c>
      <x:c r="B7" s="15" t="str">
        <x:v>Press</x:v>
      </x:c>
      <x:c r="C7" s="15" t="str">
        <x:v>earned</x:v>
      </x:c>
      <x:c r="D7" s="15" t="str">
        <x:v>nineward-sudoku-launch</x:v>
      </x:c>
      <x:c r="E7" s="15" t="str">
        <x:v>https://stackforgestudios.com/products/nineward-sudoku/</x:v>
      </x:c>
      <x:c r="F7" s="15" t="str">
        <x:v>https://stackforgestudios.com/products/nineward-sudoku/?utm_source=press&amp;utm_medium=earned&amp;utm_campaign=nineward-sudoku-launch</x:v>
      </x:c>
      <x:c r="G7" s="15" t="str">
        <x:v>https://apps.apple.com/us/app/nineward-sudoku/id6774396277</x:v>
      </x:c>
      <x:c r="H7" s="15" t="str">
        <x:v>nineward-sudoku.svg</x:v>
      </x:c>
      <x:c r="I7" s="15" t="str">
        <x:v>Ready</x:v>
      </x:c>
      <x:c r="J7" s="15" t="str">
        <x:v>Swap to Apple campaign link after approval if App Analytics campaign attribution is required.</x:v>
      </x:c>
    </x:row>
    <x:row r="8" ht="21.600000381469727" hidden="0" customHeight="1">
      <x:c r="A8" s="15" t="str">
        <x:v>PlateStack</x:v>
      </x:c>
      <x:c r="B8" s="15" t="str">
        <x:v>Instagram</x:v>
      </x:c>
      <x:c r="C8" s="15" t="str">
        <x:v>social</x:v>
      </x:c>
      <x:c r="D8" s="15" t="str">
        <x:v>platestack-launch</x:v>
      </x:c>
      <x:c r="E8" s="15" t="str">
        <x:v>https://stackforgestudios.com/products/platestack/</x:v>
      </x:c>
      <x:c r="F8" s="15" t="str">
        <x:v>https://stackforgestudios.com/products/platestack/?utm_source=instagram&amp;utm_medium=social&amp;utm_campaign=platestack-launch</x:v>
      </x:c>
      <x:c r="G8" s="15" t="str">
        <x:v>https://apps.apple.com/us/app/platestack/id6766692469</x:v>
      </x:c>
      <x:c r="H8" s="15" t="str">
        <x:v>platestack.svg</x:v>
      </x:c>
      <x:c r="I8" s="15" t="str">
        <x:v>Ready</x:v>
      </x:c>
      <x:c r="J8" s="15" t="str">
        <x:v>Swap to Apple campaign link after approval if App Analytics campaign attribution is required.</x:v>
      </x:c>
    </x:row>
    <x:row r="9" ht="21.600000381469727" hidden="0" customHeight="1">
      <x:c r="A9" s="15" t="str">
        <x:v>PlateStack</x:v>
      </x:c>
      <x:c r="B9" s="15" t="str">
        <x:v>Reddit</x:v>
      </x:c>
      <x:c r="C9" s="15" t="str">
        <x:v>community</x:v>
      </x:c>
      <x:c r="D9" s="15" t="str">
        <x:v>platestack-launch</x:v>
      </x:c>
      <x:c r="E9" s="15" t="str">
        <x:v>https://stackforgestudios.com/products/platestack/</x:v>
      </x:c>
      <x:c r="F9" s="15" t="str">
        <x:v>https://stackforgestudios.com/products/platestack/?utm_source=reddit&amp;utm_medium=community&amp;utm_campaign=platestack-launch</x:v>
      </x:c>
      <x:c r="G9" s="15" t="str">
        <x:v>https://apps.apple.com/us/app/platestack/id6766692469</x:v>
      </x:c>
      <x:c r="H9" s="15" t="str">
        <x:v>platestack.svg</x:v>
      </x:c>
      <x:c r="I9" s="15" t="str">
        <x:v>Ready</x:v>
      </x:c>
      <x:c r="J9" s="15" t="str">
        <x:v>Swap to Apple campaign link after approval if App Analytics campaign attribution is required.</x:v>
      </x:c>
    </x:row>
    <x:row r="10" ht="21.600000381469727" hidden="0" customHeight="1">
      <x:c r="A10" s="15" t="str">
        <x:v>PlateStack</x:v>
      </x:c>
      <x:c r="B10" s="15" t="str">
        <x:v>Press</x:v>
      </x:c>
      <x:c r="C10" s="15" t="str">
        <x:v>earned</x:v>
      </x:c>
      <x:c r="D10" s="15" t="str">
        <x:v>platestack-launch</x:v>
      </x:c>
      <x:c r="E10" s="15" t="str">
        <x:v>https://stackforgestudios.com/products/platestack/</x:v>
      </x:c>
      <x:c r="F10" s="15" t="str">
        <x:v>https://stackforgestudios.com/products/platestack/?utm_source=press&amp;utm_medium=earned&amp;utm_campaign=platestack-launch</x:v>
      </x:c>
      <x:c r="G10" s="15" t="str">
        <x:v>https://apps.apple.com/us/app/platestack/id6766692469</x:v>
      </x:c>
      <x:c r="H10" s="15" t="str">
        <x:v>platestack.svg</x:v>
      </x:c>
      <x:c r="I10" s="15" t="str">
        <x:v>Ready</x:v>
      </x:c>
      <x:c r="J10" s="15" t="str">
        <x:v>Swap to Apple campaign link after approval if App Analytics campaign attribution is required.</x:v>
      </x:c>
    </x:row>
    <x:row r="11" ht="21.600000381469727" hidden="0" customHeight="1">
      <x:c r="A11" s="15" t="str">
        <x:v>One Good Thing</x:v>
      </x:c>
      <x:c r="B11" s="15" t="str">
        <x:v>Instagram</x:v>
      </x:c>
      <x:c r="C11" s="15" t="str">
        <x:v>social</x:v>
      </x:c>
      <x:c r="D11" s="15" t="str">
        <x:v>one-good-thing-launch</x:v>
      </x:c>
      <x:c r="E11" s="15" t="str">
        <x:v>https://stackforgestudios.com/products/one-good-thing/</x:v>
      </x:c>
      <x:c r="F11" s="15" t="str">
        <x:v>https://stackforgestudios.com/products/one-good-thing/?utm_source=instagram&amp;utm_medium=social&amp;utm_campaign=one-good-thing-launch</x:v>
      </x:c>
      <x:c r="G11" s="15" t="str">
        <x:v>https://apps.apple.com/us/app/one-good-thing-daily-kindness/id6789321216</x:v>
      </x:c>
      <x:c r="H11" s="15" t="str">
        <x:v>one-good-thing.svg</x:v>
      </x:c>
      <x:c r="I11" s="15" t="str">
        <x:v>Ready</x:v>
      </x:c>
      <x:c r="J11" s="15" t="str">
        <x:v>Swap to Apple campaign link after approval if App Analytics campaign attribution is required.</x:v>
      </x:c>
    </x:row>
    <x:row r="12" ht="21.600000381469727" hidden="0" customHeight="1">
      <x:c r="A12" s="15" t="str">
        <x:v>One Good Thing</x:v>
      </x:c>
      <x:c r="B12" s="15" t="str">
        <x:v>Reddit</x:v>
      </x:c>
      <x:c r="C12" s="15" t="str">
        <x:v>community</x:v>
      </x:c>
      <x:c r="D12" s="15" t="str">
        <x:v>one-good-thing-launch</x:v>
      </x:c>
      <x:c r="E12" s="15" t="str">
        <x:v>https://stackforgestudios.com/products/one-good-thing/</x:v>
      </x:c>
      <x:c r="F12" s="15" t="str">
        <x:v>https://stackforgestudios.com/products/one-good-thing/?utm_source=reddit&amp;utm_medium=community&amp;utm_campaign=one-good-thing-launch</x:v>
      </x:c>
      <x:c r="G12" s="15" t="str">
        <x:v>https://apps.apple.com/us/app/one-good-thing-daily-kindness/id6789321216</x:v>
      </x:c>
      <x:c r="H12" s="15" t="str">
        <x:v>one-good-thing.svg</x:v>
      </x:c>
      <x:c r="I12" s="15" t="str">
        <x:v>Ready</x:v>
      </x:c>
      <x:c r="J12" s="15" t="str">
        <x:v>Swap to Apple campaign link after approval if App Analytics campaign attribution is required.</x:v>
      </x:c>
    </x:row>
    <x:row r="13" ht="21.600000381469727" hidden="0" customHeight="1">
      <x:c r="A13" s="15" t="str">
        <x:v>One Good Thing</x:v>
      </x:c>
      <x:c r="B13" s="15" t="str">
        <x:v>Press</x:v>
      </x:c>
      <x:c r="C13" s="15" t="str">
        <x:v>earned</x:v>
      </x:c>
      <x:c r="D13" s="15" t="str">
        <x:v>one-good-thing-launch</x:v>
      </x:c>
      <x:c r="E13" s="15" t="str">
        <x:v>https://stackforgestudios.com/products/one-good-thing/</x:v>
      </x:c>
      <x:c r="F13" s="15" t="str">
        <x:v>https://stackforgestudios.com/products/one-good-thing/?utm_source=press&amp;utm_medium=earned&amp;utm_campaign=one-good-thing-launch</x:v>
      </x:c>
      <x:c r="G13" s="15" t="str">
        <x:v>https://apps.apple.com/us/app/one-good-thing-daily-kindness/id6789321216</x:v>
      </x:c>
      <x:c r="H13" s="15" t="str">
        <x:v>one-good-thing.svg</x:v>
      </x:c>
      <x:c r="I13" s="15" t="str">
        <x:v>Ready</x:v>
      </x:c>
      <x:c r="J13" s="15" t="str">
        <x:v>Swap to Apple campaign link after approval if App Analytics campaign attribution is required.</x:v>
      </x:c>
    </x:row>
    <x:row r="14" ht="21.600000381469727" hidden="0" customHeight="1">
      <x:c r="A14" s="15" t="str">
        <x:v>Tenward</x:v>
      </x:c>
      <x:c r="B14" s="15" t="str">
        <x:v>Instagram</x:v>
      </x:c>
      <x:c r="C14" s="15" t="str">
        <x:v>social</x:v>
      </x:c>
      <x:c r="D14" s="15" t="str">
        <x:v>tenward-launch</x:v>
      </x:c>
      <x:c r="E14" s="15" t="str">
        <x:v>https://stackforgestudios.com/products/tenward/</x:v>
      </x:c>
      <x:c r="F14" s="15" t="str">
        <x:v>https://stackforgestudios.com/products/tenward/?utm_source=instagram&amp;utm_medium=social&amp;utm_campaign=tenward-launch</x:v>
      </x:c>
      <x:c r="G14" s="15" t="str">
        <x:v>https://apps.apple.com/us/app/tenward/id6775086863</x:v>
      </x:c>
      <x:c r="H14" s="15" t="str">
        <x:v>tenward.svg</x:v>
      </x:c>
      <x:c r="I14" s="15" t="str">
        <x:v>Ready</x:v>
      </x:c>
      <x:c r="J14" s="15" t="str">
        <x:v>Swap to Apple campaign link after approval if App Analytics campaign attribution is required.</x:v>
      </x:c>
    </x:row>
    <x:row r="15" ht="21.600000381469727" hidden="0" customHeight="1">
      <x:c r="A15" s="15" t="str">
        <x:v>Tenward</x:v>
      </x:c>
      <x:c r="B15" s="15" t="str">
        <x:v>Reddit</x:v>
      </x:c>
      <x:c r="C15" s="15" t="str">
        <x:v>community</x:v>
      </x:c>
      <x:c r="D15" s="15" t="str">
        <x:v>tenward-launch</x:v>
      </x:c>
      <x:c r="E15" s="15" t="str">
        <x:v>https://stackforgestudios.com/products/tenward/</x:v>
      </x:c>
      <x:c r="F15" s="15" t="str">
        <x:v>https://stackforgestudios.com/products/tenward/?utm_source=reddit&amp;utm_medium=community&amp;utm_campaign=tenward-launch</x:v>
      </x:c>
      <x:c r="G15" s="15" t="str">
        <x:v>https://apps.apple.com/us/app/tenward/id6775086863</x:v>
      </x:c>
      <x:c r="H15" s="15" t="str">
        <x:v>tenward.svg</x:v>
      </x:c>
      <x:c r="I15" s="15" t="str">
        <x:v>Ready</x:v>
      </x:c>
      <x:c r="J15" s="15" t="str">
        <x:v>Swap to Apple campaign link after approval if App Analytics campaign attribution is required.</x:v>
      </x:c>
    </x:row>
    <x:row r="16" ht="21.600000381469727" hidden="0" customHeight="1">
      <x:c r="A16" s="15" t="str">
        <x:v>Tenward</x:v>
      </x:c>
      <x:c r="B16" s="15" t="str">
        <x:v>Press</x:v>
      </x:c>
      <x:c r="C16" s="15" t="str">
        <x:v>earned</x:v>
      </x:c>
      <x:c r="D16" s="15" t="str">
        <x:v>tenward-launch</x:v>
      </x:c>
      <x:c r="E16" s="15" t="str">
        <x:v>https://stackforgestudios.com/products/tenward/</x:v>
      </x:c>
      <x:c r="F16" s="15" t="str">
        <x:v>https://stackforgestudios.com/products/tenward/?utm_source=press&amp;utm_medium=earned&amp;utm_campaign=tenward-launch</x:v>
      </x:c>
      <x:c r="G16" s="15" t="str">
        <x:v>https://apps.apple.com/us/app/tenward/id6775086863</x:v>
      </x:c>
      <x:c r="H16" s="15" t="str">
        <x:v>tenward.svg</x:v>
      </x:c>
      <x:c r="I16" s="15" t="str">
        <x:v>Ready</x:v>
      </x:c>
      <x:c r="J16" s="15" t="str">
        <x:v>Swap to Apple campaign link after approval if App Analytics campaign attribution is required.</x:v>
      </x:c>
    </x:row>
    <x:row r="17" ht="21.600000381469727" hidden="0" customHeight="1">
      <x:c r="A17" s="15" t="str">
        <x:v>Upward</x:v>
      </x:c>
      <x:c r="B17" s="15" t="str">
        <x:v>Instagram</x:v>
      </x:c>
      <x:c r="C17" s="15" t="str">
        <x:v>social</x:v>
      </x:c>
      <x:c r="D17" s="15" t="str">
        <x:v>upward-launch</x:v>
      </x:c>
      <x:c r="E17" s="15" t="str">
        <x:v>https://stackforgestudios.com/products/upward/</x:v>
      </x:c>
      <x:c r="F17" s="15" t="str">
        <x:v>https://stackforgestudios.com/products/upward/?utm_source=instagram&amp;utm_medium=social&amp;utm_campaign=upward-launch</x:v>
      </x:c>
      <x:c r="G17" s="15" t="str">
        <x:v>https://apps.apple.com/us/app/upward-merge/id6775192115</x:v>
      </x:c>
      <x:c r="H17" s="15" t="str">
        <x:v>upward.svg</x:v>
      </x:c>
      <x:c r="I17" s="15" t="str">
        <x:v>Ready</x:v>
      </x:c>
      <x:c r="J17" s="15" t="str">
        <x:v>Swap to Apple campaign link after approval if App Analytics campaign attribution is required.</x:v>
      </x:c>
    </x:row>
    <x:row r="18" ht="21.600000381469727" hidden="0" customHeight="1">
      <x:c r="A18" s="15" t="str">
        <x:v>Upward</x:v>
      </x:c>
      <x:c r="B18" s="15" t="str">
        <x:v>Reddit</x:v>
      </x:c>
      <x:c r="C18" s="15" t="str">
        <x:v>community</x:v>
      </x:c>
      <x:c r="D18" s="15" t="str">
        <x:v>upward-launch</x:v>
      </x:c>
      <x:c r="E18" s="15" t="str">
        <x:v>https://stackforgestudios.com/products/upward/</x:v>
      </x:c>
      <x:c r="F18" s="15" t="str">
        <x:v>https://stackforgestudios.com/products/upward/?utm_source=reddit&amp;utm_medium=community&amp;utm_campaign=upward-launch</x:v>
      </x:c>
      <x:c r="G18" s="15" t="str">
        <x:v>https://apps.apple.com/us/app/upward-merge/id6775192115</x:v>
      </x:c>
      <x:c r="H18" s="15" t="str">
        <x:v>upward.svg</x:v>
      </x:c>
      <x:c r="I18" s="15" t="str">
        <x:v>Ready</x:v>
      </x:c>
      <x:c r="J18" s="15" t="str">
        <x:v>Swap to Apple campaign link after approval if App Analytics campaign attribution is required.</x:v>
      </x:c>
    </x:row>
    <x:row r="19" ht="21.600000381469727" hidden="0" customHeight="1">
      <x:c r="A19" s="15" t="str">
        <x:v>Upward</x:v>
      </x:c>
      <x:c r="B19" s="15" t="str">
        <x:v>Press</x:v>
      </x:c>
      <x:c r="C19" s="15" t="str">
        <x:v>earned</x:v>
      </x:c>
      <x:c r="D19" s="15" t="str">
        <x:v>upward-launch</x:v>
      </x:c>
      <x:c r="E19" s="15" t="str">
        <x:v>https://stackforgestudios.com/products/upward/</x:v>
      </x:c>
      <x:c r="F19" s="15" t="str">
        <x:v>https://stackforgestudios.com/products/upward/?utm_source=press&amp;utm_medium=earned&amp;utm_campaign=upward-launch</x:v>
      </x:c>
      <x:c r="G19" s="15" t="str">
        <x:v>https://apps.apple.com/us/app/upward-merge/id6775192115</x:v>
      </x:c>
      <x:c r="H19" s="15" t="str">
        <x:v>upward.svg</x:v>
      </x:c>
      <x:c r="I19" s="15" t="str">
        <x:v>Ready</x:v>
      </x:c>
      <x:c r="J19" s="15" t="str">
        <x:v>Swap to Apple campaign link after approval if App Analytics campaign attribution is required.</x:v>
      </x:c>
    </x:row>
    <x:row r="20" ht="21.600000381469727" hidden="0" customHeight="1">
      <x:c r="A20" s="15" t="str">
        <x:v>Twoward</x:v>
      </x:c>
      <x:c r="B20" s="15" t="str">
        <x:v>Instagram</x:v>
      </x:c>
      <x:c r="C20" s="15" t="str">
        <x:v>social</x:v>
      </x:c>
      <x:c r="D20" s="15" t="str">
        <x:v>twoward-launch</x:v>
      </x:c>
      <x:c r="E20" s="15" t="str">
        <x:v>https://stackforgestudios.com/products/twoward/</x:v>
      </x:c>
      <x:c r="F20" s="15" t="str">
        <x:v>https://stackforgestudios.com/products/twoward/?utm_source=instagram&amp;utm_medium=social&amp;utm_campaign=twoward-launch</x:v>
      </x:c>
      <x:c r="G20" s="15" t="str">
        <x:v>https://apps.apple.com/us/app/twoward/id6775260758</x:v>
      </x:c>
      <x:c r="H20" s="15" t="str">
        <x:v>twoward.svg</x:v>
      </x:c>
      <x:c r="I20" s="15" t="str">
        <x:v>Ready</x:v>
      </x:c>
      <x:c r="J20" s="15" t="str">
        <x:v>Swap to Apple campaign link after approval if App Analytics campaign attribution is required.</x:v>
      </x:c>
    </x:row>
    <x:row r="21" ht="21.600000381469727" hidden="0" customHeight="1">
      <x:c r="A21" s="15" t="str">
        <x:v>Twoward</x:v>
      </x:c>
      <x:c r="B21" s="15" t="str">
        <x:v>Reddit</x:v>
      </x:c>
      <x:c r="C21" s="15" t="str">
        <x:v>community</x:v>
      </x:c>
      <x:c r="D21" s="15" t="str">
        <x:v>twoward-launch</x:v>
      </x:c>
      <x:c r="E21" s="15" t="str">
        <x:v>https://stackforgestudios.com/products/twoward/</x:v>
      </x:c>
      <x:c r="F21" s="15" t="str">
        <x:v>https://stackforgestudios.com/products/twoward/?utm_source=reddit&amp;utm_medium=community&amp;utm_campaign=twoward-launch</x:v>
      </x:c>
      <x:c r="G21" s="15" t="str">
        <x:v>https://apps.apple.com/us/app/twoward/id6775260758</x:v>
      </x:c>
      <x:c r="H21" s="15" t="str">
        <x:v>twoward.svg</x:v>
      </x:c>
      <x:c r="I21" s="15" t="str">
        <x:v>Ready</x:v>
      </x:c>
      <x:c r="J21" s="15" t="str">
        <x:v>Swap to Apple campaign link after approval if App Analytics campaign attribution is required.</x:v>
      </x:c>
    </x:row>
    <x:row r="22" ht="21.600000381469727" hidden="0" customHeight="1">
      <x:c r="A22" s="15" t="str">
        <x:v>Twoward</x:v>
      </x:c>
      <x:c r="B22" s="15" t="str">
        <x:v>Press</x:v>
      </x:c>
      <x:c r="C22" s="15" t="str">
        <x:v>earned</x:v>
      </x:c>
      <x:c r="D22" s="15" t="str">
        <x:v>twoward-launch</x:v>
      </x:c>
      <x:c r="E22" s="15" t="str">
        <x:v>https://stackforgestudios.com/products/twoward/</x:v>
      </x:c>
      <x:c r="F22" s="15" t="str">
        <x:v>https://stackforgestudios.com/products/twoward/?utm_source=press&amp;utm_medium=earned&amp;utm_campaign=twoward-launch</x:v>
      </x:c>
      <x:c r="G22" s="15" t="str">
        <x:v>https://apps.apple.com/us/app/twoward/id6775260758</x:v>
      </x:c>
      <x:c r="H22" s="15" t="str">
        <x:v>twoward.svg</x:v>
      </x:c>
      <x:c r="I22" s="15" t="str">
        <x:v>Ready</x:v>
      </x:c>
      <x:c r="J22" s="15" t="str">
        <x:v>Swap to Apple campaign link after approval if App Analytics campaign attribution is required.</x:v>
      </x:c>
    </x:row>
    <x:row r="23" ht="21.600000381469727" hidden="0" customHeight="1">
      <x:c r="A23" s="15" t="str">
        <x:v>Corebreak</x:v>
      </x:c>
      <x:c r="B23" s="15" t="str">
        <x:v>Instagram</x:v>
      </x:c>
      <x:c r="C23" s="15" t="str">
        <x:v>social</x:v>
      </x:c>
      <x:c r="D23" s="15" t="str">
        <x:v>corebreak-launch</x:v>
      </x:c>
      <x:c r="E23" s="15" t="str">
        <x:v>https://stackforgestudios.com/products/corebreak/</x:v>
      </x:c>
      <x:c r="F23" s="15" t="str">
        <x:v>https://stackforgestudios.com/products/corebreak/?utm_source=instagram&amp;utm_medium=social&amp;utm_campaign=corebreak-launch</x:v>
      </x:c>
      <x:c r="G23" s="15" t="str">
        <x:v>https://apps.apple.com/us/app/corebreak-brick-roguelite/id6779817700</x:v>
      </x:c>
      <x:c r="H23" s="15" t="str">
        <x:v>corebreak.svg</x:v>
      </x:c>
      <x:c r="I23" s="15" t="str">
        <x:v>Ready</x:v>
      </x:c>
      <x:c r="J23" s="15" t="str">
        <x:v>Swap to Apple campaign link after approval if App Analytics campaign attribution is required.</x:v>
      </x:c>
    </x:row>
    <x:row r="24" ht="21.600000381469727" hidden="0" customHeight="1">
      <x:c r="A24" s="15" t="str">
        <x:v>Corebreak</x:v>
      </x:c>
      <x:c r="B24" s="15" t="str">
        <x:v>Reddit</x:v>
      </x:c>
      <x:c r="C24" s="15" t="str">
        <x:v>community</x:v>
      </x:c>
      <x:c r="D24" s="15" t="str">
        <x:v>corebreak-launch</x:v>
      </x:c>
      <x:c r="E24" s="15" t="str">
        <x:v>https://stackforgestudios.com/products/corebreak/</x:v>
      </x:c>
      <x:c r="F24" s="15" t="str">
        <x:v>https://stackforgestudios.com/products/corebreak/?utm_source=reddit&amp;utm_medium=community&amp;utm_campaign=corebreak-launch</x:v>
      </x:c>
      <x:c r="G24" s="15" t="str">
        <x:v>https://apps.apple.com/us/app/corebreak-brick-roguelite/id6779817700</x:v>
      </x:c>
      <x:c r="H24" s="15" t="str">
        <x:v>corebreak.svg</x:v>
      </x:c>
      <x:c r="I24" s="15" t="str">
        <x:v>Ready</x:v>
      </x:c>
      <x:c r="J24" s="15" t="str">
        <x:v>Swap to Apple campaign link after approval if App Analytics campaign attribution is required.</x:v>
      </x:c>
    </x:row>
    <x:row r="25" ht="21.600000381469727" hidden="0" customHeight="1">
      <x:c r="A25" s="15" t="str">
        <x:v>Corebreak</x:v>
      </x:c>
      <x:c r="B25" s="15" t="str">
        <x:v>Press</x:v>
      </x:c>
      <x:c r="C25" s="15" t="str">
        <x:v>earned</x:v>
      </x:c>
      <x:c r="D25" s="15" t="str">
        <x:v>corebreak-launch</x:v>
      </x:c>
      <x:c r="E25" s="15" t="str">
        <x:v>https://stackforgestudios.com/products/corebreak/</x:v>
      </x:c>
      <x:c r="F25" s="15" t="str">
        <x:v>https://stackforgestudios.com/products/corebreak/?utm_source=press&amp;utm_medium=earned&amp;utm_campaign=corebreak-launch</x:v>
      </x:c>
      <x:c r="G25" s="15" t="str">
        <x:v>https://apps.apple.com/us/app/corebreak-brick-roguelite/id6779817700</x:v>
      </x:c>
      <x:c r="H25" s="15" t="str">
        <x:v>corebreak.svg</x:v>
      </x:c>
      <x:c r="I25" s="15" t="str">
        <x:v>Ready</x:v>
      </x:c>
      <x:c r="J25" s="15" t="str">
        <x:v>Swap to Apple campaign link after approval if App Analytics campaign attribution is required.</x:v>
      </x:c>
    </x:row>
    <x:row r="26" ht="21.600000381469727" hidden="0" customHeight="1">
      <x:c r="A26" s="15" t="str">
        <x:v>Glowtide</x:v>
      </x:c>
      <x:c r="B26" s="15" t="str">
        <x:v>Instagram</x:v>
      </x:c>
      <x:c r="C26" s="15" t="str">
        <x:v>social</x:v>
      </x:c>
      <x:c r="D26" s="15" t="str">
        <x:v>glowtide-launch</x:v>
      </x:c>
      <x:c r="E26" s="15" t="str">
        <x:v>https://stackforgestudios.com/products/glowtide/</x:v>
      </x:c>
      <x:c r="F26" s="15" t="str">
        <x:v>https://stackforgestudios.com/products/glowtide/?utm_source=instagram&amp;utm_medium=social&amp;utm_campaign=glowtide-launch</x:v>
      </x:c>
      <x:c r="G26" s="15" t="str">
        <x:v>https://apps.apple.com/us/app/glowtide/id6791332355</x:v>
      </x:c>
      <x:c r="H26" s="15" t="str">
        <x:v>glowtide.svg</x:v>
      </x:c>
      <x:c r="I26" s="15" t="str">
        <x:v>Ready</x:v>
      </x:c>
      <x:c r="J26" s="15" t="str">
        <x:v>Swap to Apple campaign link after approval if App Analytics campaign attribution is required.</x:v>
      </x:c>
    </x:row>
    <x:row r="27" ht="21.600000381469727" hidden="0" customHeight="1">
      <x:c r="A27" s="15" t="str">
        <x:v>Glowtide</x:v>
      </x:c>
      <x:c r="B27" s="15" t="str">
        <x:v>Reddit</x:v>
      </x:c>
      <x:c r="C27" s="15" t="str">
        <x:v>community</x:v>
      </x:c>
      <x:c r="D27" s="15" t="str">
        <x:v>glowtide-launch</x:v>
      </x:c>
      <x:c r="E27" s="15" t="str">
        <x:v>https://stackforgestudios.com/products/glowtide/</x:v>
      </x:c>
      <x:c r="F27" s="15" t="str">
        <x:v>https://stackforgestudios.com/products/glowtide/?utm_source=reddit&amp;utm_medium=community&amp;utm_campaign=glowtide-launch</x:v>
      </x:c>
      <x:c r="G27" s="15" t="str">
        <x:v>https://apps.apple.com/us/app/glowtide/id6791332355</x:v>
      </x:c>
      <x:c r="H27" s="15" t="str">
        <x:v>glowtide.svg</x:v>
      </x:c>
      <x:c r="I27" s="15" t="str">
        <x:v>Ready</x:v>
      </x:c>
      <x:c r="J27" s="15" t="str">
        <x:v>Swap to Apple campaign link after approval if App Analytics campaign attribution is required.</x:v>
      </x:c>
    </x:row>
    <x:row r="28" ht="21.600000381469727" hidden="0" customHeight="1">
      <x:c r="A28" s="15" t="str">
        <x:v>Glowtide</x:v>
      </x:c>
      <x:c r="B28" s="15" t="str">
        <x:v>Press</x:v>
      </x:c>
      <x:c r="C28" s="15" t="str">
        <x:v>earned</x:v>
      </x:c>
      <x:c r="D28" s="15" t="str">
        <x:v>glowtide-launch</x:v>
      </x:c>
      <x:c r="E28" s="15" t="str">
        <x:v>https://stackforgestudios.com/products/glowtide/</x:v>
      </x:c>
      <x:c r="F28" s="15" t="str">
        <x:v>https://stackforgestudios.com/products/glowtide/?utm_source=press&amp;utm_medium=earned&amp;utm_campaign=glowtide-launch</x:v>
      </x:c>
      <x:c r="G28" s="15" t="str">
        <x:v>https://apps.apple.com/us/app/glowtide/id6791332355</x:v>
      </x:c>
      <x:c r="H28" s="15" t="str">
        <x:v>glowtide.svg</x:v>
      </x:c>
      <x:c r="I28" s="15" t="str">
        <x:v>Ready</x:v>
      </x:c>
      <x:c r="J28" s="15" t="str">
        <x:v>Swap to Apple campaign link after approval if App Analytics campaign attribution is required.</x:v>
      </x:c>
    </x:row>
    <x:row r="29" ht="21.600000381469727" hidden="0" customHeight="1">
      <x:c r="A29" s="15" t="str">
        <x:v>Ionstorm</x:v>
      </x:c>
      <x:c r="B29" s="15" t="str">
        <x:v>Instagram</x:v>
      </x:c>
      <x:c r="C29" s="15" t="str">
        <x:v>social</x:v>
      </x:c>
      <x:c r="D29" s="15" t="str">
        <x:v>ionstorm-launch</x:v>
      </x:c>
      <x:c r="E29" s="15" t="str">
        <x:v>https://stackforgestudios.com/products/ionstorm/</x:v>
      </x:c>
      <x:c r="F29" s="15" t="str">
        <x:v>https://stackforgestudios.com/products/ionstorm/?utm_source=instagram&amp;utm_medium=social&amp;utm_campaign=ionstorm-launch</x:v>
      </x:c>
      <x:c r="G29" s="15" t="str">
        <x:v>https://apps.apple.com/us/app/ionstorm-horde-survival/id6779769785</x:v>
      </x:c>
      <x:c r="H29" s="15" t="str">
        <x:v>ionstorm.svg</x:v>
      </x:c>
      <x:c r="I29" s="15" t="str">
        <x:v>Ready</x:v>
      </x:c>
      <x:c r="J29" s="15" t="str">
        <x:v>Swap to Apple campaign link after approval if App Analytics campaign attribution is required.</x:v>
      </x:c>
    </x:row>
    <x:row r="30" ht="21.600000381469727" hidden="0" customHeight="1">
      <x:c r="A30" s="15" t="str">
        <x:v>Ionstorm</x:v>
      </x:c>
      <x:c r="B30" s="15" t="str">
        <x:v>Reddit</x:v>
      </x:c>
      <x:c r="C30" s="15" t="str">
        <x:v>community</x:v>
      </x:c>
      <x:c r="D30" s="15" t="str">
        <x:v>ionstorm-launch</x:v>
      </x:c>
      <x:c r="E30" s="15" t="str">
        <x:v>https://stackforgestudios.com/products/ionstorm/</x:v>
      </x:c>
      <x:c r="F30" s="15" t="str">
        <x:v>https://stackforgestudios.com/products/ionstorm/?utm_source=reddit&amp;utm_medium=community&amp;utm_campaign=ionstorm-launch</x:v>
      </x:c>
      <x:c r="G30" s="15" t="str">
        <x:v>https://apps.apple.com/us/app/ionstorm-horde-survival/id6779769785</x:v>
      </x:c>
      <x:c r="H30" s="15" t="str">
        <x:v>ionstorm.svg</x:v>
      </x:c>
      <x:c r="I30" s="15" t="str">
        <x:v>Ready</x:v>
      </x:c>
      <x:c r="J30" s="15" t="str">
        <x:v>Swap to Apple campaign link after approval if App Analytics campaign attribution is required.</x:v>
      </x:c>
    </x:row>
    <x:row r="31" ht="21.600000381469727" hidden="0" customHeight="1">
      <x:c r="A31" s="15" t="str">
        <x:v>Ionstorm</x:v>
      </x:c>
      <x:c r="B31" s="15" t="str">
        <x:v>Press</x:v>
      </x:c>
      <x:c r="C31" s="15" t="str">
        <x:v>earned</x:v>
      </x:c>
      <x:c r="D31" s="15" t="str">
        <x:v>ionstorm-launch</x:v>
      </x:c>
      <x:c r="E31" s="15" t="str">
        <x:v>https://stackforgestudios.com/products/ionstorm/</x:v>
      </x:c>
      <x:c r="F31" s="15" t="str">
        <x:v>https://stackforgestudios.com/products/ionstorm/?utm_source=press&amp;utm_medium=earned&amp;utm_campaign=ionstorm-launch</x:v>
      </x:c>
      <x:c r="G31" s="15" t="str">
        <x:v>https://apps.apple.com/us/app/ionstorm-horde-survival/id6779769785</x:v>
      </x:c>
      <x:c r="H31" s="15" t="str">
        <x:v>ionstorm.svg</x:v>
      </x:c>
      <x:c r="I31" s="15" t="str">
        <x:v>Ready</x:v>
      </x:c>
      <x:c r="J31" s="15" t="str">
        <x:v>Swap to Apple campaign link after approval if App Analytics campaign attribution is required.</x:v>
      </x:c>
    </x:row>
    <x:row r="32" ht="21.600000381469727" hidden="0" customHeight="1">
      <x:c r="A32" s="15" t="str">
        <x:v>Massward</x:v>
      </x:c>
      <x:c r="B32" s="15" t="str">
        <x:v>Instagram</x:v>
      </x:c>
      <x:c r="C32" s="15" t="str">
        <x:v>social</x:v>
      </x:c>
      <x:c r="D32" s="15" t="str">
        <x:v>massward-launch</x:v>
      </x:c>
      <x:c r="E32" s="15" t="str">
        <x:v>https://stackforgestudios.com/products/massward/</x:v>
      </x:c>
      <x:c r="F32" s="15" t="str">
        <x:v>https://stackforgestudios.com/products/massward/?utm_source=instagram&amp;utm_medium=social&amp;utm_campaign=massward-launch</x:v>
      </x:c>
      <x:c r="G32" s="15" t="str">
        <x:v>https://apps.apple.com/us/app/massward-cell-survival/id6780232818</x:v>
      </x:c>
      <x:c r="H32" s="15" t="str">
        <x:v>massward.svg</x:v>
      </x:c>
      <x:c r="I32" s="15" t="str">
        <x:v>Ready</x:v>
      </x:c>
      <x:c r="J32" s="15" t="str">
        <x:v>Swap to Apple campaign link after approval if App Analytics campaign attribution is required.</x:v>
      </x:c>
    </x:row>
    <x:row r="33" ht="21.600000381469727" hidden="0" customHeight="1">
      <x:c r="A33" s="15" t="str">
        <x:v>Massward</x:v>
      </x:c>
      <x:c r="B33" s="15" t="str">
        <x:v>Reddit</x:v>
      </x:c>
      <x:c r="C33" s="15" t="str">
        <x:v>community</x:v>
      </x:c>
      <x:c r="D33" s="15" t="str">
        <x:v>massward-launch</x:v>
      </x:c>
      <x:c r="E33" s="15" t="str">
        <x:v>https://stackforgestudios.com/products/massward/</x:v>
      </x:c>
      <x:c r="F33" s="15" t="str">
        <x:v>https://stackforgestudios.com/products/massward/?utm_source=reddit&amp;utm_medium=community&amp;utm_campaign=massward-launch</x:v>
      </x:c>
      <x:c r="G33" s="15" t="str">
        <x:v>https://apps.apple.com/us/app/massward-cell-survival/id6780232818</x:v>
      </x:c>
      <x:c r="H33" s="15" t="str">
        <x:v>massward.svg</x:v>
      </x:c>
      <x:c r="I33" s="15" t="str">
        <x:v>Ready</x:v>
      </x:c>
      <x:c r="J33" s="15" t="str">
        <x:v>Swap to Apple campaign link after approval if App Analytics campaign attribution is required.</x:v>
      </x:c>
    </x:row>
    <x:row r="34" ht="21.600000381469727" hidden="0" customHeight="1">
      <x:c r="A34" s="15" t="str">
        <x:v>Massward</x:v>
      </x:c>
      <x:c r="B34" s="15" t="str">
        <x:v>Press</x:v>
      </x:c>
      <x:c r="C34" s="15" t="str">
        <x:v>earned</x:v>
      </x:c>
      <x:c r="D34" s="15" t="str">
        <x:v>massward-launch</x:v>
      </x:c>
      <x:c r="E34" s="15" t="str">
        <x:v>https://stackforgestudios.com/products/massward/</x:v>
      </x:c>
      <x:c r="F34" s="15" t="str">
        <x:v>https://stackforgestudios.com/products/massward/?utm_source=press&amp;utm_medium=earned&amp;utm_campaign=massward-launch</x:v>
      </x:c>
      <x:c r="G34" s="15" t="str">
        <x:v>https://apps.apple.com/us/app/massward-cell-survival/id6780232818</x:v>
      </x:c>
      <x:c r="H34" s="15" t="str">
        <x:v>massward.svg</x:v>
      </x:c>
      <x:c r="I34" s="15" t="str">
        <x:v>Ready</x:v>
      </x:c>
      <x:c r="J34" s="15" t="str">
        <x:v>Swap to Apple campaign link after approval if App Analytics campaign attribution is required.</x:v>
      </x:c>
    </x:row>
    <x:row r="35" ht="21.600000381469727" hidden="0" customHeight="1">
      <x:c r="A35" s="15" t="str">
        <x:v>Orbitfall</x:v>
      </x:c>
      <x:c r="B35" s="15" t="str">
        <x:v>Instagram</x:v>
      </x:c>
      <x:c r="C35" s="15" t="str">
        <x:v>social</x:v>
      </x:c>
      <x:c r="D35" s="15" t="str">
        <x:v>orbitfall-launch</x:v>
      </x:c>
      <x:c r="E35" s="15" t="str">
        <x:v>https://stackforgestudios.com/products/orbitfall/</x:v>
      </x:c>
      <x:c r="F35" s="15" t="str">
        <x:v>https://stackforgestudios.com/products/orbitfall/?utm_source=instagram&amp;utm_medium=social&amp;utm_campaign=orbitfall-launch</x:v>
      </x:c>
      <x:c r="G35" s="15" t="str">
        <x:v>https://apps.apple.com/us/app/orbitfall-gravity-fall/id6780302674</x:v>
      </x:c>
      <x:c r="H35" s="15" t="str">
        <x:v>orbitfall.svg</x:v>
      </x:c>
      <x:c r="I35" s="15" t="str">
        <x:v>Ready</x:v>
      </x:c>
      <x:c r="J35" s="15" t="str">
        <x:v>Swap to Apple campaign link after approval if App Analytics campaign attribution is required.</x:v>
      </x:c>
    </x:row>
    <x:row r="36" ht="21.600000381469727" hidden="0" customHeight="1">
      <x:c r="A36" s="15" t="str">
        <x:v>Orbitfall</x:v>
      </x:c>
      <x:c r="B36" s="15" t="str">
        <x:v>Reddit</x:v>
      </x:c>
      <x:c r="C36" s="15" t="str">
        <x:v>community</x:v>
      </x:c>
      <x:c r="D36" s="15" t="str">
        <x:v>orbitfall-launch</x:v>
      </x:c>
      <x:c r="E36" s="15" t="str">
        <x:v>https://stackforgestudios.com/products/orbitfall/</x:v>
      </x:c>
      <x:c r="F36" s="15" t="str">
        <x:v>https://stackforgestudios.com/products/orbitfall/?utm_source=reddit&amp;utm_medium=community&amp;utm_campaign=orbitfall-launch</x:v>
      </x:c>
      <x:c r="G36" s="15" t="str">
        <x:v>https://apps.apple.com/us/app/orbitfall-gravity-fall/id6780302674</x:v>
      </x:c>
      <x:c r="H36" s="15" t="str">
        <x:v>orbitfall.svg</x:v>
      </x:c>
      <x:c r="I36" s="15" t="str">
        <x:v>Ready</x:v>
      </x:c>
      <x:c r="J36" s="15" t="str">
        <x:v>Swap to Apple campaign link after approval if App Analytics campaign attribution is required.</x:v>
      </x:c>
    </x:row>
    <x:row r="37" ht="21.600000381469727" hidden="0" customHeight="1">
      <x:c r="A37" s="15" t="str">
        <x:v>Orbitfall</x:v>
      </x:c>
      <x:c r="B37" s="15" t="str">
        <x:v>Press</x:v>
      </x:c>
      <x:c r="C37" s="15" t="str">
        <x:v>earned</x:v>
      </x:c>
      <x:c r="D37" s="15" t="str">
        <x:v>orbitfall-launch</x:v>
      </x:c>
      <x:c r="E37" s="15" t="str">
        <x:v>https://stackforgestudios.com/products/orbitfall/</x:v>
      </x:c>
      <x:c r="F37" s="15" t="str">
        <x:v>https://stackforgestudios.com/products/orbitfall/?utm_source=press&amp;utm_medium=earned&amp;utm_campaign=orbitfall-launch</x:v>
      </x:c>
      <x:c r="G37" s="15" t="str">
        <x:v>https://apps.apple.com/us/app/orbitfall-gravity-fall/id6780302674</x:v>
      </x:c>
      <x:c r="H37" s="15" t="str">
        <x:v>orbitfall.svg</x:v>
      </x:c>
      <x:c r="I37" s="15" t="str">
        <x:v>Ready</x:v>
      </x:c>
      <x:c r="J37" s="15" t="str">
        <x:v>Swap to Apple campaign link after approval if App Analytics campaign attribution is required.</x:v>
      </x:c>
    </x:row>
    <x:row r="38" ht="21.600000381469727" hidden="0" customHeight="1">
      <x:c r="A38" s="15" t="str">
        <x:v>Starward</x:v>
      </x:c>
      <x:c r="B38" s="15" t="str">
        <x:v>Instagram</x:v>
      </x:c>
      <x:c r="C38" s="15" t="str">
        <x:v>social</x:v>
      </x:c>
      <x:c r="D38" s="15" t="str">
        <x:v>starward-launch</x:v>
      </x:c>
      <x:c r="E38" s="15" t="str">
        <x:v>https://stackforgestudios.com/products/starward/</x:v>
      </x:c>
      <x:c r="F38" s="15" t="str">
        <x:v>https://stackforgestudios.com/products/starward/?utm_source=instagram&amp;utm_medium=social&amp;utm_campaign=starward-launch</x:v>
      </x:c>
      <x:c r="G38" s="15" t="str">
        <x:v>https://apps.apple.com/us/app/starward-gravity-merge/id6779761122</x:v>
      </x:c>
      <x:c r="H38" s="15" t="str">
        <x:v>starward.svg</x:v>
      </x:c>
      <x:c r="I38" s="15" t="str">
        <x:v>Ready</x:v>
      </x:c>
      <x:c r="J38" s="15" t="str">
        <x:v>Swap to Apple campaign link after approval if App Analytics campaign attribution is required.</x:v>
      </x:c>
    </x:row>
    <x:row r="39" ht="21.600000381469727" hidden="0" customHeight="1">
      <x:c r="A39" s="15" t="str">
        <x:v>Starward</x:v>
      </x:c>
      <x:c r="B39" s="15" t="str">
        <x:v>Reddit</x:v>
      </x:c>
      <x:c r="C39" s="15" t="str">
        <x:v>community</x:v>
      </x:c>
      <x:c r="D39" s="15" t="str">
        <x:v>starward-launch</x:v>
      </x:c>
      <x:c r="E39" s="15" t="str">
        <x:v>https://stackforgestudios.com/products/starward/</x:v>
      </x:c>
      <x:c r="F39" s="15" t="str">
        <x:v>https://stackforgestudios.com/products/starward/?utm_source=reddit&amp;utm_medium=community&amp;utm_campaign=starward-launch</x:v>
      </x:c>
      <x:c r="G39" s="15" t="str">
        <x:v>https://apps.apple.com/us/app/starward-gravity-merge/id6779761122</x:v>
      </x:c>
      <x:c r="H39" s="15" t="str">
        <x:v>starward.svg</x:v>
      </x:c>
      <x:c r="I39" s="15" t="str">
        <x:v>Ready</x:v>
      </x:c>
      <x:c r="J39" s="15" t="str">
        <x:v>Swap to Apple campaign link after approval if App Analytics campaign attribution is required.</x:v>
      </x:c>
    </x:row>
    <x:row r="40" ht="21.600000381469727" hidden="0" customHeight="1">
      <x:c r="A40" s="15" t="str">
        <x:v>Starward</x:v>
      </x:c>
      <x:c r="B40" s="15" t="str">
        <x:v>Press</x:v>
      </x:c>
      <x:c r="C40" s="15" t="str">
        <x:v>earned</x:v>
      </x:c>
      <x:c r="D40" s="15" t="str">
        <x:v>starward-launch</x:v>
      </x:c>
      <x:c r="E40" s="15" t="str">
        <x:v>https://stackforgestudios.com/products/starward/</x:v>
      </x:c>
      <x:c r="F40" s="15" t="str">
        <x:v>https://stackforgestudios.com/products/starward/?utm_source=press&amp;utm_medium=earned&amp;utm_campaign=starward-launch</x:v>
      </x:c>
      <x:c r="G40" s="15" t="str">
        <x:v>https://apps.apple.com/us/app/starward-gravity-merge/id6779761122</x:v>
      </x:c>
      <x:c r="H40" s="15" t="str">
        <x:v>starward.svg</x:v>
      </x:c>
      <x:c r="I40" s="15" t="str">
        <x:v>Ready</x:v>
      </x:c>
      <x:c r="J40" s="15" t="str">
        <x:v>Swap to Apple campaign link after approval if App Analytics campaign attribution is required.</x:v>
      </x:c>
    </x:row>
    <x:row r="41" ht="21.600000381469727" hidden="0" customHeight="1">
      <x:c r="A41" s="15" t="str">
        <x:v>Sumward</x:v>
      </x:c>
      <x:c r="B41" s="15" t="str">
        <x:v>Instagram</x:v>
      </x:c>
      <x:c r="C41" s="15" t="str">
        <x:v>social</x:v>
      </x:c>
      <x:c r="D41" s="15" t="str">
        <x:v>sumward-launch</x:v>
      </x:c>
      <x:c r="E41" s="15" t="str">
        <x:v>https://stackforgestudios.com/products/sumward/</x:v>
      </x:c>
      <x:c r="F41" s="15" t="str">
        <x:v>https://stackforgestudios.com/products/sumward/?utm_source=instagram&amp;utm_medium=social&amp;utm_campaign=sumward-launch</x:v>
      </x:c>
      <x:c r="G41" s="15" t="str">
        <x:v>https://apps.apple.com/us/app/sumward-number-roguelite/id6779819435</x:v>
      </x:c>
      <x:c r="H41" s="15" t="str">
        <x:v>sumward.svg</x:v>
      </x:c>
      <x:c r="I41" s="15" t="str">
        <x:v>Ready</x:v>
      </x:c>
      <x:c r="J41" s="15" t="str">
        <x:v>Swap to Apple campaign link after approval if App Analytics campaign attribution is required.</x:v>
      </x:c>
    </x:row>
    <x:row r="42" ht="21.600000381469727" hidden="0" customHeight="1">
      <x:c r="A42" s="15" t="str">
        <x:v>Sumward</x:v>
      </x:c>
      <x:c r="B42" s="15" t="str">
        <x:v>Reddit</x:v>
      </x:c>
      <x:c r="C42" s="15" t="str">
        <x:v>community</x:v>
      </x:c>
      <x:c r="D42" s="15" t="str">
        <x:v>sumward-launch</x:v>
      </x:c>
      <x:c r="E42" s="15" t="str">
        <x:v>https://stackforgestudios.com/products/sumward/</x:v>
      </x:c>
      <x:c r="F42" s="15" t="str">
        <x:v>https://stackforgestudios.com/products/sumward/?utm_source=reddit&amp;utm_medium=community&amp;utm_campaign=sumward-launch</x:v>
      </x:c>
      <x:c r="G42" s="15" t="str">
        <x:v>https://apps.apple.com/us/app/sumward-number-roguelite/id6779819435</x:v>
      </x:c>
      <x:c r="H42" s="15" t="str">
        <x:v>sumward.svg</x:v>
      </x:c>
      <x:c r="I42" s="15" t="str">
        <x:v>Ready</x:v>
      </x:c>
      <x:c r="J42" s="15" t="str">
        <x:v>Swap to Apple campaign link after approval if App Analytics campaign attribution is required.</x:v>
      </x:c>
    </x:row>
    <x:row r="43" ht="21.600000381469727" hidden="0" customHeight="1">
      <x:c r="A43" s="15" t="str">
        <x:v>Sumward</x:v>
      </x:c>
      <x:c r="B43" s="15" t="str">
        <x:v>Press</x:v>
      </x:c>
      <x:c r="C43" s="15" t="str">
        <x:v>earned</x:v>
      </x:c>
      <x:c r="D43" s="15" t="str">
        <x:v>sumward-launch</x:v>
      </x:c>
      <x:c r="E43" s="15" t="str">
        <x:v>https://stackforgestudios.com/products/sumward/</x:v>
      </x:c>
      <x:c r="F43" s="15" t="str">
        <x:v>https://stackforgestudios.com/products/sumward/?utm_source=press&amp;utm_medium=earned&amp;utm_campaign=sumward-launch</x:v>
      </x:c>
      <x:c r="G43" s="15" t="str">
        <x:v>https://apps.apple.com/us/app/sumward-number-roguelite/id6779819435</x:v>
      </x:c>
      <x:c r="H43" s="15" t="str">
        <x:v>sumward.svg</x:v>
      </x:c>
      <x:c r="I43" s="15" t="str">
        <x:v>Ready</x:v>
      </x:c>
      <x:c r="J43" s="15" t="str">
        <x:v>Swap to Apple campaign link after approval if App Analytics campaign attribution is required.</x:v>
      </x:c>
    </x:row>
    <x:row r="44" ht="21.600000381469727" hidden="0" customHeight="1">
      <x:c r="A44" s="15" t="str">
        <x:v>Ward</x:v>
      </x:c>
      <x:c r="B44" s="15" t="str">
        <x:v>Instagram</x:v>
      </x:c>
      <x:c r="C44" s="15" t="str">
        <x:v>social</x:v>
      </x:c>
      <x:c r="D44" s="15" t="str">
        <x:v>ward-launch</x:v>
      </x:c>
      <x:c r="E44" s="15" t="str">
        <x:v>https://stackforgestudios.com/products/ward/</x:v>
      </x:c>
      <x:c r="F44" s="15" t="str">
        <x:v>https://stackforgestudios.com/products/ward/?utm_source=instagram&amp;utm_medium=social&amp;utm_campaign=ward-launch</x:v>
      </x:c>
      <x:c r="G44" s="15" t="str">
        <x:v>https://apps.apple.com/us/app/ward-gravity-defense/id6779832733</x:v>
      </x:c>
      <x:c r="H44" s="15" t="str">
        <x:v>ward.svg</x:v>
      </x:c>
      <x:c r="I44" s="15" t="str">
        <x:v>Ready</x:v>
      </x:c>
      <x:c r="J44" s="15" t="str">
        <x:v>Swap to Apple campaign link after approval if App Analytics campaign attribution is required.</x:v>
      </x:c>
    </x:row>
    <x:row r="45" ht="21.600000381469727" hidden="0" customHeight="1">
      <x:c r="A45" s="15" t="str">
        <x:v>Ward</x:v>
      </x:c>
      <x:c r="B45" s="15" t="str">
        <x:v>Reddit</x:v>
      </x:c>
      <x:c r="C45" s="15" t="str">
        <x:v>community</x:v>
      </x:c>
      <x:c r="D45" s="15" t="str">
        <x:v>ward-launch</x:v>
      </x:c>
      <x:c r="E45" s="15" t="str">
        <x:v>https://stackforgestudios.com/products/ward/</x:v>
      </x:c>
      <x:c r="F45" s="15" t="str">
        <x:v>https://stackforgestudios.com/products/ward/?utm_source=reddit&amp;utm_medium=community&amp;utm_campaign=ward-launch</x:v>
      </x:c>
      <x:c r="G45" s="15" t="str">
        <x:v>https://apps.apple.com/us/app/ward-gravity-defense/id6779832733</x:v>
      </x:c>
      <x:c r="H45" s="15" t="str">
        <x:v>ward.svg</x:v>
      </x:c>
      <x:c r="I45" s="15" t="str">
        <x:v>Ready</x:v>
      </x:c>
      <x:c r="J45" s="15" t="str">
        <x:v>Swap to Apple campaign link after approval if App Analytics campaign attribution is required.</x:v>
      </x:c>
    </x:row>
    <x:row r="46" ht="21.600000381469727" hidden="0" customHeight="1">
      <x:c r="A46" s="15" t="str">
        <x:v>Ward</x:v>
      </x:c>
      <x:c r="B46" s="15" t="str">
        <x:v>Press</x:v>
      </x:c>
      <x:c r="C46" s="15" t="str">
        <x:v>earned</x:v>
      </x:c>
      <x:c r="D46" s="15" t="str">
        <x:v>ward-launch</x:v>
      </x:c>
      <x:c r="E46" s="15" t="str">
        <x:v>https://stackforgestudios.com/products/ward/</x:v>
      </x:c>
      <x:c r="F46" s="15" t="str">
        <x:v>https://stackforgestudios.com/products/ward/?utm_source=press&amp;utm_medium=earned&amp;utm_campaign=ward-launch</x:v>
      </x:c>
      <x:c r="G46" s="15" t="str">
        <x:v>https://apps.apple.com/us/app/ward-gravity-defense/id6779832733</x:v>
      </x:c>
      <x:c r="H46" s="15" t="str">
        <x:v>ward.svg</x:v>
      </x:c>
      <x:c r="I46" s="15" t="str">
        <x:v>Ready</x:v>
      </x:c>
      <x:c r="J46" s="15" t="str">
        <x:v>Swap to Apple campaign link after approval if App Analytics campaign attribution is required.</x:v>
      </x:c>
    </x:row>
    <x:row r="47" ht="21.600000381469727" hidden="0" customHeight="1">
      <x:c r="A47" s="15" t="str">
        <x:v>Wordward</x:v>
      </x:c>
      <x:c r="B47" s="15" t="str">
        <x:v>Instagram</x:v>
      </x:c>
      <x:c r="C47" s="15" t="str">
        <x:v>social</x:v>
      </x:c>
      <x:c r="D47" s="15" t="str">
        <x:v>wordward-launch</x:v>
      </x:c>
      <x:c r="E47" s="15" t="str">
        <x:v>https://stackforgestudios.com/products/wordward/</x:v>
      </x:c>
      <x:c r="F47" s="15" t="str">
        <x:v>https://stackforgestudios.com/products/wordward/?utm_source=instagram&amp;utm_medium=social&amp;utm_campaign=wordward-launch</x:v>
      </x:c>
      <x:c r="G47" s="15" t="str">
        <x:v>https://apps.apple.com/us/app/wordward-daily-ladder/id6779828860</x:v>
      </x:c>
      <x:c r="H47" s="15" t="str">
        <x:v>wordward.svg</x:v>
      </x:c>
      <x:c r="I47" s="15" t="str">
        <x:v>Ready</x:v>
      </x:c>
      <x:c r="J47" s="15" t="str">
        <x:v>Swap to Apple campaign link after approval if App Analytics campaign attribution is required.</x:v>
      </x:c>
    </x:row>
    <x:row r="48" ht="21.600000381469727" hidden="0" customHeight="1">
      <x:c r="A48" s="15" t="str">
        <x:v>Wordward</x:v>
      </x:c>
      <x:c r="B48" s="15" t="str">
        <x:v>Reddit</x:v>
      </x:c>
      <x:c r="C48" s="15" t="str">
        <x:v>community</x:v>
      </x:c>
      <x:c r="D48" s="15" t="str">
        <x:v>wordward-launch</x:v>
      </x:c>
      <x:c r="E48" s="15" t="str">
        <x:v>https://stackforgestudios.com/products/wordward/</x:v>
      </x:c>
      <x:c r="F48" s="15" t="str">
        <x:v>https://stackforgestudios.com/products/wordward/?utm_source=reddit&amp;utm_medium=community&amp;utm_campaign=wordward-launch</x:v>
      </x:c>
      <x:c r="G48" s="15" t="str">
        <x:v>https://apps.apple.com/us/app/wordward-daily-ladder/id6779828860</x:v>
      </x:c>
      <x:c r="H48" s="15" t="str">
        <x:v>wordward.svg</x:v>
      </x:c>
      <x:c r="I48" s="15" t="str">
        <x:v>Ready</x:v>
      </x:c>
      <x:c r="J48" s="15" t="str">
        <x:v>Swap to Apple campaign link after approval if App Analytics campaign attribution is required.</x:v>
      </x:c>
    </x:row>
    <x:row r="49" ht="21.600000381469727" hidden="0" customHeight="1">
      <x:c r="A49" s="15" t="str">
        <x:v>Wordward</x:v>
      </x:c>
      <x:c r="B49" s="15" t="str">
        <x:v>Press</x:v>
      </x:c>
      <x:c r="C49" s="15" t="str">
        <x:v>earned</x:v>
      </x:c>
      <x:c r="D49" s="15" t="str">
        <x:v>wordward-launch</x:v>
      </x:c>
      <x:c r="E49" s="15" t="str">
        <x:v>https://stackforgestudios.com/products/wordward/</x:v>
      </x:c>
      <x:c r="F49" s="15" t="str">
        <x:v>https://stackforgestudios.com/products/wordward/?utm_source=press&amp;utm_medium=earned&amp;utm_campaign=wordward-launch</x:v>
      </x:c>
      <x:c r="G49" s="15" t="str">
        <x:v>https://apps.apple.com/us/app/wordward-daily-ladder/id6779828860</x:v>
      </x:c>
      <x:c r="H49" s="15" t="str">
        <x:v>wordward.svg</x:v>
      </x:c>
      <x:c r="I49" s="15" t="str">
        <x:v>Ready</x:v>
      </x:c>
      <x:c r="J49" s="15" t="str">
        <x:v>Swap to Apple campaign link after approval if App Analytics campaign attribution is required.</x:v>
      </x:c>
    </x:row>
  </x:sheetData>
  <x:mergeCells>
    <x:mergeCell ref="A1:J1"/>
    <x:mergeCell ref="A2:J2"/>
  </x:mergeCells>
  <x:dataValidations count="1">
    <x:dataValidation type="list" sqref="I5:I49">
      <x:formula1>"Ready,Live,Paused,Retired"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723c14ecc3a44e8"/>
  </x:tableParts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24" hidden="0" customWidth="1"/>
    <x:col min="3" max="3" width="30" hidden="0" customWidth="1"/>
    <x:col min="4" max="4" width="23" hidden="0" customWidth="1"/>
    <x:col min="5" max="5" width="46" hidden="0" customWidth="1"/>
    <x:col min="6" max="6" width="55" hidden="0" customWidth="1"/>
    <x:col min="7" max="7" width="48" hidden="0" customWidth="1"/>
    <x:col min="8" max="8" width="28" hidden="0" customWidth="1"/>
    <x:col min="9" max="9" width="15" hidden="0" customWidth="1"/>
    <x:col min="10" max="10" width="28" hidden="0" customWidth="1"/>
  </x:cols>
  <x:sheetData>
    <x:row r="1" ht="24" hidden="0" customHeight="1">
      <x:c r="A1" s="3" t="str">
        <x:v>Earned-media and community outreach</x:v>
      </x:c>
      <x:c r="B1" s="3"/>
      <x:c r="C1" s="3"/>
      <x:c r="D1" s="3"/>
      <x:c r="E1" s="3"/>
      <x:c r="F1" s="3"/>
      <x:c r="G1" s="3"/>
      <x:c r="H1" s="3"/>
      <x:c r="I1" s="3"/>
      <x:c r="J1" s="3"/>
    </x:row>
    <x:row r="2" ht="15" hidden="0" customHeight="1">
      <x:c r="A2" s="6" t="str">
        <x:v>Current submission routes verified on 2026-07-19. Tailor every pitch; never pay for editorial review.</x:v>
      </x:c>
      <x:c r="B2" s="6"/>
      <x:c r="C2" s="6"/>
      <x:c r="D2" s="6"/>
      <x:c r="E2" s="6"/>
      <x:c r="F2" s="6"/>
      <x:c r="G2" s="6"/>
      <x:c r="H2" s="6"/>
      <x:c r="I2" s="6"/>
      <x:c r="J2" s="6"/>
    </x:row>
    <x:row r="3"/>
    <x:row r="4" ht="15" hidden="0" customHeight="1">
      <x:c r="A4" s="11" t="str">
        <x:v>Priority</x:v>
      </x:c>
      <x:c r="B4" s="11" t="str">
        <x:v>Outlet / Community</x:v>
      </x:c>
      <x:c r="C4" s="11" t="str">
        <x:v>Best Fit</x:v>
      </x:c>
      <x:c r="D4" s="11" t="str">
        <x:v>Route</x:v>
      </x:c>
      <x:c r="E4" s="11" t="str">
        <x:v>Contact / Action</x:v>
      </x:c>
      <x:c r="F4" s="11" t="str">
        <x:v>Pitch Angle</x:v>
      </x:c>
      <x:c r="G4" s="11" t="str">
        <x:v>Source</x:v>
      </x:c>
      <x:c r="H4" s="11" t="str">
        <x:v>Timing</x:v>
      </x:c>
      <x:c r="I4" s="11" t="str">
        <x:v>Status</x:v>
      </x:c>
      <x:c r="J4" s="11" t="str">
        <x:v>Result / Follow-up</x:v>
      </x:c>
    </x:row>
    <x:row r="5" ht="21.600000381469727" hidden="0" customHeight="1">
      <x:c r="A5" s="15" t="str">
        <x:v>P0</x:v>
      </x:c>
      <x:c r="B5" s="15" t="str">
        <x:v>Apple App Store editorial</x:v>
      </x:c>
      <x:c r="C5" s="15" t="str">
        <x:v>Glowtide + related portfolio</x:v>
      </x:c>
      <x:c r="D5" s="15" t="str">
        <x:v>App Store Connect nomination</x:v>
      </x:c>
      <x:c r="E5" s="15" t="str">
        <x:v>Submit one flagship nomination with up to 10 related apps and up to 5 supplemental URLs.</x:v>
      </x:c>
      <x:c r="F5" s="15" t="str">
        <x:v>A fair-design indie portfolio led by a visually distinctive creature-merge game.</x:v>
      </x:c>
      <x:c r="G5" s="15" t="str">
        <x:v>https://developer.apple.com/help/app-store-connect/manage-featuring-nominations/nominate-your-app-for-featuring/</x:v>
      </x:c>
      <x:c r="H5" s="15" t="str">
        <x:v>Immediately after approval</x:v>
      </x:c>
      <x:c r="I5" s="15" t="str">
        <x:v>Draft Ready</x:v>
      </x:c>
      <x:c r="J5" s="15" t="str"/>
    </x:row>
    <x:row r="6" ht="21.600000381469727" hidden="0" customHeight="1">
      <x:c r="A6" s="15" t="str">
        <x:v>P0</x:v>
      </x:c>
      <x:c r="B6" s="15" t="str">
        <x:v>Pocket Gamer reviews</x:v>
      </x:c>
      <x:c r="C6" s="15" t="str">
        <x:v>Glowtide, Tenward, Orbitfall, Ionstorm</x:v>
      </x:c>
      <x:c r="D6" s="15" t="str">
        <x:v>Email</x:v>
      </x:c>
      <x:c r="E6" s="15" t="str">
        <x:v>reviews@pocketgamer.co.uk</x:v>
      </x:c>
      <x:c r="F6" s="15" t="str">
        <x:v>A high-craft iOS game with promo code, screenshots, video, and the one-sentence differentiator.</x:v>
      </x:c>
      <x:c r="G6" s="15" t="str">
        <x:v>https://www.pocketgamer.com/pages/contact-us/</x:v>
      </x:c>
      <x:c r="H6" s="15" t="str">
        <x:v>Approval + promo codes</x:v>
      </x:c>
      <x:c r="I6" s="15" t="str">
        <x:v>Ready</x:v>
      </x:c>
      <x:c r="J6" s="15" t="str"/>
    </x:row>
    <x:row r="7" ht="15" hidden="0" customHeight="1">
      <x:c r="A7" s="15" t="str">
        <x:v>P0</x:v>
      </x:c>
      <x:c r="B7" s="15" t="str">
        <x:v>Pocket Gamer news</x:v>
      </x:c>
      <x:c r="C7" s="15" t="str">
        <x:v>StackForge portfolio story</x:v>
      </x:c>
      <x:c r="D7" s="15" t="str">
        <x:v>Email</x:v>
      </x:c>
      <x:c r="E7" s="15" t="str">
        <x:v>news@pocketgamer.co.uk</x:v>
      </x:c>
      <x:c r="F7" s="15" t="str">
        <x:v>An independent studio releasing a coordinated family of fair, no-forced-ad mobile games.</x:v>
      </x:c>
      <x:c r="G7" s="15" t="str">
        <x:v>https://www.pocketgamer.com/pages/contact-us/</x:v>
      </x:c>
      <x:c r="H7" s="15" t="str">
        <x:v>Approval day</x:v>
      </x:c>
      <x:c r="I7" s="15" t="str">
        <x:v>Ready</x:v>
      </x:c>
      <x:c r="J7" s="15" t="str"/>
    </x:row>
    <x:row r="8" ht="21.600000381469727" hidden="0" customHeight="1">
      <x:c r="A8" s="15" t="str">
        <x:v>P0</x:v>
      </x:c>
      <x:c r="B8" s="15" t="str">
        <x:v>148Apps</x:v>
      </x:c>
      <x:c r="C8" s="15" t="str">
        <x:v>Glowtide, Tenward, One Good Thing</x:v>
      </x:c>
      <x:c r="D8" s="15" t="str">
        <x:v>Email</x:v>
      </x:c>
      <x:c r="E8" s="15" t="str">
        <x:v>george.bird@148apps.com</x:v>
      </x:c>
      <x:c r="F8" s="15" t="str">
        <x:v>Original iOS product, concise differentiator, App Store link, screenshots, video, and promo code.</x:v>
      </x:c>
      <x:c r="G8" s="15" t="str">
        <x:v>https://www.148apps.com/pages/submit-app-review/</x:v>
      </x:c>
      <x:c r="H8" s="15" t="str">
        <x:v>Approval + promo codes</x:v>
      </x:c>
      <x:c r="I8" s="15" t="str">
        <x:v>Ready</x:v>
      </x:c>
      <x:c r="J8" s="15" t="str"/>
    </x:row>
    <x:row r="9" ht="15" hidden="0" customHeight="1">
      <x:c r="A9" s="15" t="str">
        <x:v>P1</x:v>
      </x:c>
      <x:c r="B9" s="15" t="str">
        <x:v>MiniReview</x:v>
      </x:c>
      <x:c r="C9" s="15" t="str">
        <x:v>Arcade and puzzle lineup</x:v>
      </x:c>
      <x:c r="D9" s="15" t="str">
        <x:v>Email</x:v>
      </x:c>
      <x:c r="E9" s="15" t="str">
        <x:v>contact@minireview.io</x:v>
      </x:c>
      <x:c r="F9" s="15" t="str">
        <x:v>Curated mobile-game review pitch led by gameplay depth and fair monetization.</x:v>
      </x:c>
      <x:c r="G9" s="15" t="str">
        <x:v>https://minireview.io/about</x:v>
      </x:c>
      <x:c r="H9" s="15" t="str">
        <x:v>After store page is live</x:v>
      </x:c>
      <x:c r="I9" s="15" t="str">
        <x:v>Ready</x:v>
      </x:c>
      <x:c r="J9" s="15" t="str"/>
    </x:row>
    <x:row r="10" ht="15" hidden="0" customHeight="1">
      <x:c r="A10" s="15" t="str">
        <x:v>P1</x:v>
      </x:c>
      <x:c r="B10" s="15" t="str">
        <x:v>Mobile Game Report</x:v>
      </x:c>
      <x:c r="C10" s="15" t="str">
        <x:v>New iOS games</x:v>
      </x:c>
      <x:c r="D10" s="15" t="str">
        <x:v>Submission form</x:v>
      </x:c>
      <x:c r="E10" s="15" t="str">
        <x:v>Submit at mobilegamereport.com/submit</x:v>
      </x:c>
      <x:c r="F10" s="15" t="str">
        <x:v>One focused game per submission; lead with the gameplay loop and launch trailer.</x:v>
      </x:c>
      <x:c r="G10" s="15" t="str">
        <x:v>https://mobilegamereport.com/submit</x:v>
      </x:c>
      <x:c r="H10" s="15" t="str">
        <x:v>After store page is live</x:v>
      </x:c>
      <x:c r="I10" s="15" t="str">
        <x:v>Ready</x:v>
      </x:c>
      <x:c r="J10" s="15" t="str"/>
    </x:row>
    <x:row r="11" ht="15" hidden="0" customHeight="1">
      <x:c r="A11" s="15" t="str">
        <x:v>P1</x:v>
      </x:c>
      <x:c r="B11" s="15" t="str">
        <x:v>Indie Game Buzz</x:v>
      </x:c>
      <x:c r="C11" s="15" t="str">
        <x:v>Corebreak, Ionstorm, Orbitfall</x:v>
      </x:c>
      <x:c r="D11" s="15" t="str">
        <x:v>Email / form</x:v>
      </x:c>
      <x:c r="E11" s="15" t="str">
        <x:v>games@indiegamebuzz.com; subject: Game Submission: [Game Name]</x:v>
      </x:c>
      <x:c r="F11" s="15" t="str">
        <x:v>A sharp mechanic, quality assets, and an indie development story.</x:v>
      </x:c>
      <x:c r="G11" s="15" t="str">
        <x:v>https://indiegamebuzz.com/contact/</x:v>
      </x:c>
      <x:c r="H11" s="15" t="str">
        <x:v>After flagship launch</x:v>
      </x:c>
      <x:c r="I11" s="15" t="str">
        <x:v>Ready</x:v>
      </x:c>
      <x:c r="J11" s="15" t="str"/>
    </x:row>
    <x:row r="12" ht="15" hidden="0" customHeight="1">
      <x:c r="A12" s="15" t="str">
        <x:v>P1</x:v>
      </x:c>
      <x:c r="B12" s="15" t="str">
        <x:v>Indie Hunt</x:v>
      </x:c>
      <x:c r="C12" s="15" t="str">
        <x:v>All games</x:v>
      </x:c>
      <x:c r="D12" s="15" t="str">
        <x:v>Submission form</x:v>
      </x:c>
      <x:c r="E12" s="15" t="str">
        <x:v>Submit up to 5 screenshots and product details.</x:v>
      </x:c>
      <x:c r="F12" s="15" t="str">
        <x:v>Clear hook, strong icon, screenshots, direct App Store link.</x:v>
      </x:c>
      <x:c r="G12" s="15" t="str">
        <x:v>https://indiehunt.org/submit</x:v>
      </x:c>
      <x:c r="H12" s="15" t="str">
        <x:v>After store page is live</x:v>
      </x:c>
      <x:c r="I12" s="15" t="str">
        <x:v>Ready</x:v>
      </x:c>
      <x:c r="J12" s="15" t="str"/>
    </x:row>
    <x:row r="13" ht="15" hidden="0" customHeight="1">
      <x:c r="A13" s="15" t="str">
        <x:v>P1</x:v>
      </x:c>
      <x:c r="B13" s="15" t="str">
        <x:v>Guarding Pear Software</x:v>
      </x:c>
      <x:c r="C13" s="15" t="str">
        <x:v>Indie studio profile</x:v>
      </x:c>
      <x:c r="D13" s="15" t="str">
        <x:v>Feature form</x:v>
      </x:c>
      <x:c r="E13" s="15" t="str">
        <x:v>Submit through the feature-your-game page.</x:v>
      </x:c>
      <x:c r="F13" s="15" t="str">
        <x:v>How one studio built multiple compact mobile worlds around a shared fair-design standard.</x:v>
      </x:c>
      <x:c r="G13" s="15" t="str">
        <x:v>https://www.guardingpearsoftware.com/feature-your-game</x:v>
      </x:c>
      <x:c r="H13" s="15" t="str">
        <x:v>After 1-2 flagships live</x:v>
      </x:c>
      <x:c r="I13" s="15" t="str">
        <x:v>Ready</x:v>
      </x:c>
      <x:c r="J13" s="15" t="str"/>
    </x:row>
    <x:row r="14" ht="15" hidden="0" customHeight="1">
      <x:c r="A14" s="15" t="str">
        <x:v>P1</x:v>
      </x:c>
      <x:c r="B14" s="15" t="str">
        <x:v>PixelPicked</x:v>
      </x:c>
      <x:c r="C14" s="15" t="str">
        <x:v>Upcoming/new mobile games</x:v>
      </x:c>
      <x:c r="D14" s="15" t="str">
        <x:v>Game submission</x:v>
      </x:c>
      <x:c r="E14" s="15" t="str">
        <x:v>Submit one game at a time on PixelPicked.</x:v>
      </x:c>
      <x:c r="F14" s="15" t="str">
        <x:v>Lead with the clearest five-second mechanic and attach launch assets.</x:v>
      </x:c>
      <x:c r="G14" s="15" t="str">
        <x:v>https://pixelpicked.com/</x:v>
      </x:c>
      <x:c r="H14" s="15" t="str">
        <x:v>Now for upcoming; refresh after live</x:v>
      </x:c>
      <x:c r="I14" s="15" t="str">
        <x:v>Ready</x:v>
      </x:c>
      <x:c r="J14" s="15" t="str"/>
    </x:row>
    <x:row r="15" ht="21.600000381469727" hidden="0" customHeight="1">
      <x:c r="A15" s="15" t="str">
        <x:v>P1</x:v>
      </x:c>
      <x:c r="B15" s="15" t="str">
        <x:v>r/MobileGameDiscoveries</x:v>
      </x:c>
      <x:c r="C15" s="15" t="str">
        <x:v>Glowtide, Tenward, Wordward</x:v>
      </x:c>
      <x:c r="D15" s="15" t="str">
        <x:v>Community post</x:v>
      </x:c>
      <x:c r="E15" s="15" t="str">
        <x:v>Use the recurring Share Your Game Sunday thread; follow current subreddit rules.</x:v>
      </x:c>
      <x:c r="F15" s="15" t="str">
        <x:v>Ask for specific gameplay feedback; include a short clip and disclose developer identity.</x:v>
      </x:c>
      <x:c r="G15" s="15" t="str">
        <x:v>https://www.reddit.com/r/MobileGameDiscoveries/</x:v>
      </x:c>
      <x:c r="H15" s="15" t="str">
        <x:v>First eligible Sunday after launch</x:v>
      </x:c>
      <x:c r="I15" s="15" t="str">
        <x:v>Ready</x:v>
      </x:c>
      <x:c r="J15" s="15" t="str"/>
    </x:row>
    <x:row r="16" ht="21.600000381469727" hidden="0" customHeight="1">
      <x:c r="A16" s="15" t="str">
        <x:v>P1</x:v>
      </x:c>
      <x:c r="B16" s="15" t="str">
        <x:v>r/gamemarketing</x:v>
      </x:c>
      <x:c r="C16" s="15" t="str">
        <x:v>Marketing build story</x:v>
      </x:c>
      <x:c r="D16" s="15" t="str">
        <x:v>Community post</x:v>
      </x:c>
      <x:c r="E16" s="15" t="str">
        <x:v>Share lessons and assets, not a drive-by promotion.</x:v>
      </x:c>
      <x:c r="F16" s="15" t="str">
        <x:v>What changed when 15 products were treated as one measurable portfolio instead of 15 isolated launches.</x:v>
      </x:c>
      <x:c r="G16" s="15" t="str">
        <x:v>https://www.reddit.com/r/gamemarketing/</x:v>
      </x:c>
      <x:c r="H16" s="15" t="str">
        <x:v>After first 2 launches</x:v>
      </x:c>
      <x:c r="I16" s="15" t="str">
        <x:v>Ready</x:v>
      </x:c>
      <x:c r="J16" s="15" t="str"/>
    </x:row>
    <x:row r="17" ht="21.600000381469727" hidden="0" customHeight="1">
      <x:c r="A17" s="15" t="str">
        <x:v>P1</x:v>
      </x:c>
      <x:c r="B17" s="15" t="str">
        <x:v>Product Hunt</x:v>
      </x:c>
      <x:c r="C17" s="15" t="str">
        <x:v>One Good Thing or PlateStack</x:v>
      </x:c>
      <x:c r="D17" s="15" t="str">
        <x:v>Maker launch</x:v>
      </x:c>
      <x:c r="E17" s="15" t="str">
        <x:v>Post from a personal account; prepare tagline, 260-character description, thumbnail, gallery, and first comment.</x:v>
      </x:c>
      <x:c r="F17" s="15" t="str">
        <x:v>A genuinely free, pressure-free daily action app is the strongest maker-community story.</x:v>
      </x:c>
      <x:c r="G17" s="15" t="str">
        <x:v>https://help.producthunt.com/en/articles/479557-how-to-post-a-product</x:v>
      </x:c>
      <x:c r="H17" s="15" t="str">
        <x:v>Only when live; one flagship</x:v>
      </x:c>
      <x:c r="I17" s="15" t="str">
        <x:v>Draft Ready</x:v>
      </x:c>
      <x:c r="J17" s="15" t="str"/>
    </x:row>
    <x:row r="18" ht="15" hidden="0" customHeight="1">
      <x:c r="A18" s="15" t="str">
        <x:v>P2</x:v>
      </x:c>
      <x:c r="B18" s="15" t="str">
        <x:v>Kindling</x:v>
      </x:c>
      <x:c r="C18" s="15" t="str">
        <x:v>Upcoming indie games</x:v>
      </x:c>
      <x:c r="D18" s="15" t="str">
        <x:v>Listing / community</x:v>
      </x:c>
      <x:c r="E18" s="15" t="str">
        <x:v>Evaluate listing fit and submit a focused flagship.</x:v>
      </x:c>
      <x:c r="F18" s="15" t="str">
        <x:v>Glowtide or Orbitfall as a distinctive upcoming indie game.</x:v>
      </x:c>
      <x:c r="G18" s="15" t="str">
        <x:v>https://kindling.gg/</x:v>
      </x:c>
      <x:c r="H18" s="15" t="str">
        <x:v>Before/after approval</x:v>
      </x:c>
      <x:c r="I18" s="15" t="str">
        <x:v>Research</x:v>
      </x:c>
      <x:c r="J18" s="15" t="str"/>
    </x:row>
    <x:row r="19" ht="15" hidden="0" customHeight="1">
      <x:c r="A19" s="15" t="str">
        <x:v>P2</x:v>
      </x:c>
      <x:c r="B19" s="15" t="str">
        <x:v>Experimental Games Showcase</x:v>
      </x:c>
      <x:c r="C19" s="15" t="str">
        <x:v>Ward or Orbitfall design talk</x:v>
      </x:c>
      <x:c r="D19" s="15" t="str">
        <x:v>Submission</x:v>
      </x:c>
      <x:c r="E19" s="15" t="str">
        <x:v>Submit a design-process talk if the next call is open.</x:v>
      </x:c>
      <x:c r="F19" s="15" t="str">
        <x:v>Designing readable gravity systems for one-touch mobile play.</x:v>
      </x:c>
      <x:c r="G19" s="15" t="str">
        <x:v>https://www.experimentalgamesshowcase.com/</x:v>
      </x:c>
      <x:c r="H19" s="15" t="str">
        <x:v>Future event cycle</x:v>
      </x:c>
      <x:c r="I19" s="15" t="str">
        <x:v>Long-term</x:v>
      </x:c>
      <x:c r="J19" s="15" t="str"/>
    </x:row>
  </x:sheetData>
  <x:mergeCells>
    <x:mergeCell ref="A1:J1"/>
    <x:mergeCell ref="A2:J2"/>
  </x:mergeCells>
  <x:conditionalFormatting sqref="A5:A19">
    <x:cfRule type="containsText" dxfId="3" priority="1" operator="containsText" text="P0"/>
  </x:conditionalFormatting>
  <x:dataValidations count="1">
    <x:dataValidation type="list" sqref="I5:I19">
      <x:formula1>"Research,Draft Ready,Ready,Sent,Follow Up,Covered,Passed,Long-term"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f7803e673b14621"/>
  </x:tableParts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1" hidden="0" customWidth="1"/>
    <x:col min="2" max="2" width="15" hidden="0" customWidth="1"/>
    <x:col min="3" max="3" width="21" hidden="0" customWidth="1"/>
    <x:col min="4" max="4" width="24" hidden="0" customWidth="1"/>
    <x:col min="5" max="5" width="14" hidden="0" customWidth="1"/>
    <x:col min="6" max="6" width="18" hidden="0" customWidth="1"/>
    <x:col min="7" max="7" width="13" hidden="0" customWidth="1"/>
    <x:col min="8" max="8" width="12" hidden="0" customWidth="1"/>
    <x:col min="9" max="9" width="13" hidden="0" customWidth="1"/>
    <x:col min="10" max="10" width="14" hidden="0" customWidth="1"/>
    <x:col min="11" max="11" width="14" hidden="0" customWidth="1"/>
    <x:col min="12" max="12" width="10" hidden="0" customWidth="1"/>
    <x:col min="13" max="13" width="10" hidden="0" customWidth="1"/>
    <x:col min="14" max="14" width="38" hidden="0" customWidth="1"/>
  </x:cols>
  <x:sheetData>
    <x:row r="1" ht="24" hidden="0" customHeight="1">
      <x:c r="A1" s="3" t="str">
        <x:v>Eight-week launch metrics</x:v>
      </x:c>
      <x:c r="B1" s="3"/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  <x:c r="N1" s="3"/>
    </x:row>
    <x:row r="2" ht="15" hidden="0" customHeight="1">
      <x:c r="A2" s="6" t="str">
        <x:v>Enter App Analytics and campaign results weekly. Conversion and weighted decision fields calculate automatically.</x:v>
      </x:c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/>
      <x:c r="M2" s="6"/>
      <x:c r="N2" s="6"/>
    </x:row>
    <x:row r="3"/>
    <x:row r="4" ht="15" hidden="0" customHeight="1">
      <x:c r="A4" s="11" t="str">
        <x:v>Week</x:v>
      </x:c>
      <x:c r="B4" s="11" t="str">
        <x:v>Week Starting</x:v>
      </x:c>
      <x:c r="C4" s="11" t="str">
        <x:v>App</x:v>
      </x:c>
      <x:c r="D4" s="11" t="str">
        <x:v>Campaign / Channel</x:v>
      </x:c>
      <x:c r="E4" s="11" t="str">
        <x:v>Impressions</x:v>
      </x:c>
      <x:c r="F4" s="11" t="str">
        <x:v>Product Page Views</x:v>
      </x:c>
      <x:c r="G4" s="11" t="str">
        <x:v>Downloads</x:v>
      </x:c>
      <x:c r="H4" s="11" t="str">
        <x:v>Page CVR</x:v>
      </x:c>
      <x:c r="I4" s="11" t="str">
        <x:v>Proceeds</x:v>
      </x:c>
      <x:c r="J4" s="11" t="str">
        <x:v>D1 Retention</x:v>
      </x:c>
      <x:c r="K4" s="11" t="str">
        <x:v>D7 Retention</x:v>
      </x:c>
      <x:c r="L4" s="11" t="str">
        <x:v>Rating</x:v>
      </x:c>
      <x:c r="M4" s="11" t="str">
        <x:v>Reviews</x:v>
      </x:c>
      <x:c r="N4" s="11" t="str">
        <x:v>Decision / Note</x:v>
      </x:c>
    </x:row>
    <x:row r="5" ht="15" hidden="0" customHeight="1">
      <x:c r="A5" s="15" t="str">
        <x:v>Week 1</x:v>
      </x:c>
      <x:c r="B5" s="74" t="n">
        <x:v>46223</x:v>
      </x:c>
      <x:c r="C5" s="15" t="str">
        <x:v>Nineward Sudoku</x:v>
      </x:c>
      <x:c r="D5" s="15" t="str">
        <x:v>All</x:v>
      </x:c>
      <x:c r="E5" s="15"/>
      <x:c r="F5" s="15"/>
      <x:c r="G5" s="15"/>
      <x:c r="H5" s="75" t="n">
        <x:f>IFERROR(G5/F5,0)</x:f>
        <x:v>0</x:v>
      </x:c>
      <x:c r="I5" s="76"/>
      <x:c r="J5" s="75"/>
      <x:c r="K5" s="75"/>
      <x:c r="L5" s="77"/>
      <x:c r="M5" s="15"/>
      <x:c r="N5" s="15" t="str"/>
    </x:row>
    <x:row r="6" ht="15" hidden="0" customHeight="1">
      <x:c r="A6" s="15" t="str">
        <x:v>Week 1</x:v>
      </x:c>
      <x:c r="B6" s="74" t="n">
        <x:v>46223</x:v>
      </x:c>
      <x:c r="C6" s="15" t="str">
        <x:v>PlateStack</x:v>
      </x:c>
      <x:c r="D6" s="15" t="str">
        <x:v>All</x:v>
      </x:c>
      <x:c r="E6" s="15"/>
      <x:c r="F6" s="15"/>
      <x:c r="G6" s="15"/>
      <x:c r="H6" s="75" t="n">
        <x:f>IFERROR(G6/F6,0)</x:f>
        <x:v>0</x:v>
      </x:c>
      <x:c r="I6" s="76"/>
      <x:c r="J6" s="75"/>
      <x:c r="K6" s="75"/>
      <x:c r="L6" s="77"/>
      <x:c r="M6" s="15"/>
      <x:c r="N6" s="15" t="str"/>
    </x:row>
    <x:row r="7" ht="15" hidden="0" customHeight="1">
      <x:c r="A7" s="15" t="str">
        <x:v>Week 1</x:v>
      </x:c>
      <x:c r="B7" s="74" t="n">
        <x:v>46223</x:v>
      </x:c>
      <x:c r="C7" s="15" t="str">
        <x:v>One Good Thing</x:v>
      </x:c>
      <x:c r="D7" s="15" t="str">
        <x:v>All</x:v>
      </x:c>
      <x:c r="E7" s="15"/>
      <x:c r="F7" s="15"/>
      <x:c r="G7" s="15"/>
      <x:c r="H7" s="75" t="n">
        <x:f>IFERROR(G7/F7,0)</x:f>
        <x:v>0</x:v>
      </x:c>
      <x:c r="I7" s="76"/>
      <x:c r="J7" s="75"/>
      <x:c r="K7" s="75"/>
      <x:c r="L7" s="77"/>
      <x:c r="M7" s="15"/>
      <x:c r="N7" s="15" t="str"/>
    </x:row>
    <x:row r="8" ht="15" hidden="0" customHeight="1">
      <x:c r="A8" s="15" t="str">
        <x:v>Week 1</x:v>
      </x:c>
      <x:c r="B8" s="74" t="n">
        <x:v>46223</x:v>
      </x:c>
      <x:c r="C8" s="15" t="str">
        <x:v>Tenward</x:v>
      </x:c>
      <x:c r="D8" s="15" t="str">
        <x:v>All</x:v>
      </x:c>
      <x:c r="E8" s="15"/>
      <x:c r="F8" s="15"/>
      <x:c r="G8" s="15"/>
      <x:c r="H8" s="75" t="n">
        <x:f>IFERROR(G8/F8,0)</x:f>
        <x:v>0</x:v>
      </x:c>
      <x:c r="I8" s="76"/>
      <x:c r="J8" s="75"/>
      <x:c r="K8" s="75"/>
      <x:c r="L8" s="77"/>
      <x:c r="M8" s="15"/>
      <x:c r="N8" s="15" t="str"/>
    </x:row>
    <x:row r="9" ht="15" hidden="0" customHeight="1">
      <x:c r="A9" s="15" t="str">
        <x:v>Week 1</x:v>
      </x:c>
      <x:c r="B9" s="74" t="n">
        <x:v>46223</x:v>
      </x:c>
      <x:c r="C9" s="15" t="str">
        <x:v>Upward</x:v>
      </x:c>
      <x:c r="D9" s="15" t="str">
        <x:v>All</x:v>
      </x:c>
      <x:c r="E9" s="15"/>
      <x:c r="F9" s="15"/>
      <x:c r="G9" s="15"/>
      <x:c r="H9" s="75" t="n">
        <x:f>IFERROR(G9/F9,0)</x:f>
        <x:v>0</x:v>
      </x:c>
      <x:c r="I9" s="76"/>
      <x:c r="J9" s="75"/>
      <x:c r="K9" s="75"/>
      <x:c r="L9" s="77"/>
      <x:c r="M9" s="15"/>
      <x:c r="N9" s="15" t="str"/>
    </x:row>
    <x:row r="10" ht="15" hidden="0" customHeight="1">
      <x:c r="A10" s="15" t="str">
        <x:v>Week 1</x:v>
      </x:c>
      <x:c r="B10" s="74" t="n">
        <x:v>46223</x:v>
      </x:c>
      <x:c r="C10" s="15" t="str">
        <x:v>Twoward</x:v>
      </x:c>
      <x:c r="D10" s="15" t="str">
        <x:v>All</x:v>
      </x:c>
      <x:c r="E10" s="15"/>
      <x:c r="F10" s="15"/>
      <x:c r="G10" s="15"/>
      <x:c r="H10" s="75" t="n">
        <x:f>IFERROR(G10/F10,0)</x:f>
        <x:v>0</x:v>
      </x:c>
      <x:c r="I10" s="76"/>
      <x:c r="J10" s="75"/>
      <x:c r="K10" s="75"/>
      <x:c r="L10" s="77"/>
      <x:c r="M10" s="15"/>
      <x:c r="N10" s="15" t="str"/>
    </x:row>
    <x:row r="11" ht="15" hidden="0" customHeight="1">
      <x:c r="A11" s="15" t="str">
        <x:v>Week 1</x:v>
      </x:c>
      <x:c r="B11" s="74" t="n">
        <x:v>46223</x:v>
      </x:c>
      <x:c r="C11" s="15" t="str">
        <x:v>Corebreak</x:v>
      </x:c>
      <x:c r="D11" s="15" t="str">
        <x:v>All</x:v>
      </x:c>
      <x:c r="E11" s="15"/>
      <x:c r="F11" s="15"/>
      <x:c r="G11" s="15"/>
      <x:c r="H11" s="75" t="n">
        <x:f>IFERROR(G11/F11,0)</x:f>
        <x:v>0</x:v>
      </x:c>
      <x:c r="I11" s="76"/>
      <x:c r="J11" s="75"/>
      <x:c r="K11" s="75"/>
      <x:c r="L11" s="77"/>
      <x:c r="M11" s="15"/>
      <x:c r="N11" s="15" t="str"/>
    </x:row>
    <x:row r="12" ht="15" hidden="0" customHeight="1">
      <x:c r="A12" s="15" t="str">
        <x:v>Week 1</x:v>
      </x:c>
      <x:c r="B12" s="74" t="n">
        <x:v>46223</x:v>
      </x:c>
      <x:c r="C12" s="15" t="str">
        <x:v>Glowtide</x:v>
      </x:c>
      <x:c r="D12" s="15" t="str">
        <x:v>All</x:v>
      </x:c>
      <x:c r="E12" s="15"/>
      <x:c r="F12" s="15"/>
      <x:c r="G12" s="15"/>
      <x:c r="H12" s="75" t="n">
        <x:f>IFERROR(G12/F12,0)</x:f>
        <x:v>0</x:v>
      </x:c>
      <x:c r="I12" s="76"/>
      <x:c r="J12" s="75"/>
      <x:c r="K12" s="75"/>
      <x:c r="L12" s="77"/>
      <x:c r="M12" s="15"/>
      <x:c r="N12" s="15" t="str"/>
    </x:row>
    <x:row r="13" ht="15" hidden="0" customHeight="1">
      <x:c r="A13" s="15" t="str">
        <x:v>Week 1</x:v>
      </x:c>
      <x:c r="B13" s="74" t="n">
        <x:v>46223</x:v>
      </x:c>
      <x:c r="C13" s="15" t="str">
        <x:v>Ionstorm</x:v>
      </x:c>
      <x:c r="D13" s="15" t="str">
        <x:v>All</x:v>
      </x:c>
      <x:c r="E13" s="15"/>
      <x:c r="F13" s="15"/>
      <x:c r="G13" s="15"/>
      <x:c r="H13" s="75" t="n">
        <x:f>IFERROR(G13/F13,0)</x:f>
        <x:v>0</x:v>
      </x:c>
      <x:c r="I13" s="76"/>
      <x:c r="J13" s="75"/>
      <x:c r="K13" s="75"/>
      <x:c r="L13" s="77"/>
      <x:c r="M13" s="15"/>
      <x:c r="N13" s="15" t="str"/>
    </x:row>
    <x:row r="14" ht="15" hidden="0" customHeight="1">
      <x:c r="A14" s="15" t="str">
        <x:v>Week 1</x:v>
      </x:c>
      <x:c r="B14" s="74" t="n">
        <x:v>46223</x:v>
      </x:c>
      <x:c r="C14" s="15" t="str">
        <x:v>Massward</x:v>
      </x:c>
      <x:c r="D14" s="15" t="str">
        <x:v>All</x:v>
      </x:c>
      <x:c r="E14" s="15"/>
      <x:c r="F14" s="15"/>
      <x:c r="G14" s="15"/>
      <x:c r="H14" s="75" t="n">
        <x:f>IFERROR(G14/F14,0)</x:f>
        <x:v>0</x:v>
      </x:c>
      <x:c r="I14" s="76"/>
      <x:c r="J14" s="75"/>
      <x:c r="K14" s="75"/>
      <x:c r="L14" s="77"/>
      <x:c r="M14" s="15"/>
      <x:c r="N14" s="15" t="str"/>
    </x:row>
    <x:row r="15" ht="15" hidden="0" customHeight="1">
      <x:c r="A15" s="15" t="str">
        <x:v>Week 1</x:v>
      </x:c>
      <x:c r="B15" s="74" t="n">
        <x:v>46223</x:v>
      </x:c>
      <x:c r="C15" s="15" t="str">
        <x:v>Orbitfall</x:v>
      </x:c>
      <x:c r="D15" s="15" t="str">
        <x:v>All</x:v>
      </x:c>
      <x:c r="E15" s="15"/>
      <x:c r="F15" s="15"/>
      <x:c r="G15" s="15"/>
      <x:c r="H15" s="75" t="n">
        <x:f>IFERROR(G15/F15,0)</x:f>
        <x:v>0</x:v>
      </x:c>
      <x:c r="I15" s="76"/>
      <x:c r="J15" s="75"/>
      <x:c r="K15" s="75"/>
      <x:c r="L15" s="77"/>
      <x:c r="M15" s="15"/>
      <x:c r="N15" s="15" t="str"/>
    </x:row>
    <x:row r="16" ht="15" hidden="0" customHeight="1">
      <x:c r="A16" s="15" t="str">
        <x:v>Week 1</x:v>
      </x:c>
      <x:c r="B16" s="74" t="n">
        <x:v>46223</x:v>
      </x:c>
      <x:c r="C16" s="15" t="str">
        <x:v>Starward</x:v>
      </x:c>
      <x:c r="D16" s="15" t="str">
        <x:v>All</x:v>
      </x:c>
      <x:c r="E16" s="15"/>
      <x:c r="F16" s="15"/>
      <x:c r="G16" s="15"/>
      <x:c r="H16" s="75" t="n">
        <x:f>IFERROR(G16/F16,0)</x:f>
        <x:v>0</x:v>
      </x:c>
      <x:c r="I16" s="76"/>
      <x:c r="J16" s="75"/>
      <x:c r="K16" s="75"/>
      <x:c r="L16" s="77"/>
      <x:c r="M16" s="15"/>
      <x:c r="N16" s="15" t="str"/>
    </x:row>
    <x:row r="17" ht="15" hidden="0" customHeight="1">
      <x:c r="A17" s="15" t="str">
        <x:v>Week 1</x:v>
      </x:c>
      <x:c r="B17" s="74" t="n">
        <x:v>46223</x:v>
      </x:c>
      <x:c r="C17" s="15" t="str">
        <x:v>Sumward</x:v>
      </x:c>
      <x:c r="D17" s="15" t="str">
        <x:v>All</x:v>
      </x:c>
      <x:c r="E17" s="15"/>
      <x:c r="F17" s="15"/>
      <x:c r="G17" s="15"/>
      <x:c r="H17" s="75" t="n">
        <x:f>IFERROR(G17/F17,0)</x:f>
        <x:v>0</x:v>
      </x:c>
      <x:c r="I17" s="76"/>
      <x:c r="J17" s="75"/>
      <x:c r="K17" s="75"/>
      <x:c r="L17" s="77"/>
      <x:c r="M17" s="15"/>
      <x:c r="N17" s="15" t="str"/>
    </x:row>
    <x:row r="18" ht="15" hidden="0" customHeight="1">
      <x:c r="A18" s="15" t="str">
        <x:v>Week 1</x:v>
      </x:c>
      <x:c r="B18" s="74" t="n">
        <x:v>46223</x:v>
      </x:c>
      <x:c r="C18" s="15" t="str">
        <x:v>Ward</x:v>
      </x:c>
      <x:c r="D18" s="15" t="str">
        <x:v>All</x:v>
      </x:c>
      <x:c r="E18" s="15"/>
      <x:c r="F18" s="15"/>
      <x:c r="G18" s="15"/>
      <x:c r="H18" s="75" t="n">
        <x:f>IFERROR(G18/F18,0)</x:f>
        <x:v>0</x:v>
      </x:c>
      <x:c r="I18" s="76"/>
      <x:c r="J18" s="75"/>
      <x:c r="K18" s="75"/>
      <x:c r="L18" s="77"/>
      <x:c r="M18" s="15"/>
      <x:c r="N18" s="15" t="str"/>
    </x:row>
    <x:row r="19" ht="15" hidden="0" customHeight="1">
      <x:c r="A19" s="15" t="str">
        <x:v>Week 1</x:v>
      </x:c>
      <x:c r="B19" s="74" t="n">
        <x:v>46223</x:v>
      </x:c>
      <x:c r="C19" s="15" t="str">
        <x:v>Wordward</x:v>
      </x:c>
      <x:c r="D19" s="15" t="str">
        <x:v>All</x:v>
      </x:c>
      <x:c r="E19" s="15"/>
      <x:c r="F19" s="15"/>
      <x:c r="G19" s="15"/>
      <x:c r="H19" s="75" t="n">
        <x:f>IFERROR(G19/F19,0)</x:f>
        <x:v>0</x:v>
      </x:c>
      <x:c r="I19" s="76"/>
      <x:c r="J19" s="75"/>
      <x:c r="K19" s="75"/>
      <x:c r="L19" s="77"/>
      <x:c r="M19" s="15"/>
      <x:c r="N19" s="15" t="str"/>
    </x:row>
    <x:row r="20" ht="15" hidden="0" customHeight="1">
      <x:c r="A20" s="15" t="str">
        <x:v>Week 2</x:v>
      </x:c>
      <x:c r="B20" s="74" t="n">
        <x:v>46230</x:v>
      </x:c>
      <x:c r="C20" s="15" t="str">
        <x:v>Nineward Sudoku</x:v>
      </x:c>
      <x:c r="D20" s="15" t="str">
        <x:v>All</x:v>
      </x:c>
      <x:c r="E20" s="15"/>
      <x:c r="F20" s="15"/>
      <x:c r="G20" s="15"/>
      <x:c r="H20" s="75" t="n">
        <x:f>IFERROR(G20/F20,0)</x:f>
        <x:v>0</x:v>
      </x:c>
      <x:c r="I20" s="76"/>
      <x:c r="J20" s="75"/>
      <x:c r="K20" s="75"/>
      <x:c r="L20" s="77"/>
      <x:c r="M20" s="15"/>
      <x:c r="N20" s="15" t="str"/>
    </x:row>
    <x:row r="21" ht="15" hidden="0" customHeight="1">
      <x:c r="A21" s="15" t="str">
        <x:v>Week 2</x:v>
      </x:c>
      <x:c r="B21" s="74" t="n">
        <x:v>46230</x:v>
      </x:c>
      <x:c r="C21" s="15" t="str">
        <x:v>PlateStack</x:v>
      </x:c>
      <x:c r="D21" s="15" t="str">
        <x:v>All</x:v>
      </x:c>
      <x:c r="E21" s="15"/>
      <x:c r="F21" s="15"/>
      <x:c r="G21" s="15"/>
      <x:c r="H21" s="75" t="n">
        <x:f>IFERROR(G21/F21,0)</x:f>
        <x:v>0</x:v>
      </x:c>
      <x:c r="I21" s="76"/>
      <x:c r="J21" s="75"/>
      <x:c r="K21" s="75"/>
      <x:c r="L21" s="77"/>
      <x:c r="M21" s="15"/>
      <x:c r="N21" s="15" t="str"/>
    </x:row>
    <x:row r="22" ht="15" hidden="0" customHeight="1">
      <x:c r="A22" s="15" t="str">
        <x:v>Week 2</x:v>
      </x:c>
      <x:c r="B22" s="74" t="n">
        <x:v>46230</x:v>
      </x:c>
      <x:c r="C22" s="15" t="str">
        <x:v>One Good Thing</x:v>
      </x:c>
      <x:c r="D22" s="15" t="str">
        <x:v>All</x:v>
      </x:c>
      <x:c r="E22" s="15"/>
      <x:c r="F22" s="15"/>
      <x:c r="G22" s="15"/>
      <x:c r="H22" s="75" t="n">
        <x:f>IFERROR(G22/F22,0)</x:f>
        <x:v>0</x:v>
      </x:c>
      <x:c r="I22" s="76"/>
      <x:c r="J22" s="75"/>
      <x:c r="K22" s="75"/>
      <x:c r="L22" s="77"/>
      <x:c r="M22" s="15"/>
      <x:c r="N22" s="15" t="str"/>
    </x:row>
    <x:row r="23" ht="15" hidden="0" customHeight="1">
      <x:c r="A23" s="15" t="str">
        <x:v>Week 2</x:v>
      </x:c>
      <x:c r="B23" s="74" t="n">
        <x:v>46230</x:v>
      </x:c>
      <x:c r="C23" s="15" t="str">
        <x:v>Tenward</x:v>
      </x:c>
      <x:c r="D23" s="15" t="str">
        <x:v>All</x:v>
      </x:c>
      <x:c r="E23" s="15"/>
      <x:c r="F23" s="15"/>
      <x:c r="G23" s="15"/>
      <x:c r="H23" s="75" t="n">
        <x:f>IFERROR(G23/F23,0)</x:f>
        <x:v>0</x:v>
      </x:c>
      <x:c r="I23" s="76"/>
      <x:c r="J23" s="75"/>
      <x:c r="K23" s="75"/>
      <x:c r="L23" s="77"/>
      <x:c r="M23" s="15"/>
      <x:c r="N23" s="15" t="str"/>
    </x:row>
    <x:row r="24" ht="15" hidden="0" customHeight="1">
      <x:c r="A24" s="15" t="str">
        <x:v>Week 2</x:v>
      </x:c>
      <x:c r="B24" s="74" t="n">
        <x:v>46230</x:v>
      </x:c>
      <x:c r="C24" s="15" t="str">
        <x:v>Upward</x:v>
      </x:c>
      <x:c r="D24" s="15" t="str">
        <x:v>All</x:v>
      </x:c>
      <x:c r="E24" s="15"/>
      <x:c r="F24" s="15"/>
      <x:c r="G24" s="15"/>
      <x:c r="H24" s="75" t="n">
        <x:f>IFERROR(G24/F24,0)</x:f>
        <x:v>0</x:v>
      </x:c>
      <x:c r="I24" s="76"/>
      <x:c r="J24" s="75"/>
      <x:c r="K24" s="75"/>
      <x:c r="L24" s="77"/>
      <x:c r="M24" s="15"/>
      <x:c r="N24" s="15" t="str"/>
    </x:row>
    <x:row r="25" ht="15" hidden="0" customHeight="1">
      <x:c r="A25" s="15" t="str">
        <x:v>Week 2</x:v>
      </x:c>
      <x:c r="B25" s="74" t="n">
        <x:v>46230</x:v>
      </x:c>
      <x:c r="C25" s="15" t="str">
        <x:v>Twoward</x:v>
      </x:c>
      <x:c r="D25" s="15" t="str">
        <x:v>All</x:v>
      </x:c>
      <x:c r="E25" s="15"/>
      <x:c r="F25" s="15"/>
      <x:c r="G25" s="15"/>
      <x:c r="H25" s="75" t="n">
        <x:f>IFERROR(G25/F25,0)</x:f>
        <x:v>0</x:v>
      </x:c>
      <x:c r="I25" s="76"/>
      <x:c r="J25" s="75"/>
      <x:c r="K25" s="75"/>
      <x:c r="L25" s="77"/>
      <x:c r="M25" s="15"/>
      <x:c r="N25" s="15" t="str"/>
    </x:row>
    <x:row r="26" ht="15" hidden="0" customHeight="1">
      <x:c r="A26" s="15" t="str">
        <x:v>Week 2</x:v>
      </x:c>
      <x:c r="B26" s="74" t="n">
        <x:v>46230</x:v>
      </x:c>
      <x:c r="C26" s="15" t="str">
        <x:v>Corebreak</x:v>
      </x:c>
      <x:c r="D26" s="15" t="str">
        <x:v>All</x:v>
      </x:c>
      <x:c r="E26" s="15"/>
      <x:c r="F26" s="15"/>
      <x:c r="G26" s="15"/>
      <x:c r="H26" s="75" t="n">
        <x:f>IFERROR(G26/F26,0)</x:f>
        <x:v>0</x:v>
      </x:c>
      <x:c r="I26" s="76"/>
      <x:c r="J26" s="75"/>
      <x:c r="K26" s="75"/>
      <x:c r="L26" s="77"/>
      <x:c r="M26" s="15"/>
      <x:c r="N26" s="15" t="str"/>
    </x:row>
    <x:row r="27" ht="15" hidden="0" customHeight="1">
      <x:c r="A27" s="15" t="str">
        <x:v>Week 2</x:v>
      </x:c>
      <x:c r="B27" s="74" t="n">
        <x:v>46230</x:v>
      </x:c>
      <x:c r="C27" s="15" t="str">
        <x:v>Glowtide</x:v>
      </x:c>
      <x:c r="D27" s="15" t="str">
        <x:v>All</x:v>
      </x:c>
      <x:c r="E27" s="15"/>
      <x:c r="F27" s="15"/>
      <x:c r="G27" s="15"/>
      <x:c r="H27" s="75" t="n">
        <x:f>IFERROR(G27/F27,0)</x:f>
        <x:v>0</x:v>
      </x:c>
      <x:c r="I27" s="76"/>
      <x:c r="J27" s="75"/>
      <x:c r="K27" s="75"/>
      <x:c r="L27" s="77"/>
      <x:c r="M27" s="15"/>
      <x:c r="N27" s="15" t="str"/>
    </x:row>
    <x:row r="28" ht="15" hidden="0" customHeight="1">
      <x:c r="A28" s="15" t="str">
        <x:v>Week 2</x:v>
      </x:c>
      <x:c r="B28" s="74" t="n">
        <x:v>46230</x:v>
      </x:c>
      <x:c r="C28" s="15" t="str">
        <x:v>Ionstorm</x:v>
      </x:c>
      <x:c r="D28" s="15" t="str">
        <x:v>All</x:v>
      </x:c>
      <x:c r="E28" s="15"/>
      <x:c r="F28" s="15"/>
      <x:c r="G28" s="15"/>
      <x:c r="H28" s="75" t="n">
        <x:f>IFERROR(G28/F28,0)</x:f>
        <x:v>0</x:v>
      </x:c>
      <x:c r="I28" s="76"/>
      <x:c r="J28" s="75"/>
      <x:c r="K28" s="75"/>
      <x:c r="L28" s="77"/>
      <x:c r="M28" s="15"/>
      <x:c r="N28" s="15" t="str"/>
    </x:row>
    <x:row r="29" ht="15" hidden="0" customHeight="1">
      <x:c r="A29" s="15" t="str">
        <x:v>Week 2</x:v>
      </x:c>
      <x:c r="B29" s="74" t="n">
        <x:v>46230</x:v>
      </x:c>
      <x:c r="C29" s="15" t="str">
        <x:v>Massward</x:v>
      </x:c>
      <x:c r="D29" s="15" t="str">
        <x:v>All</x:v>
      </x:c>
      <x:c r="E29" s="15"/>
      <x:c r="F29" s="15"/>
      <x:c r="G29" s="15"/>
      <x:c r="H29" s="75" t="n">
        <x:f>IFERROR(G29/F29,0)</x:f>
        <x:v>0</x:v>
      </x:c>
      <x:c r="I29" s="76"/>
      <x:c r="J29" s="75"/>
      <x:c r="K29" s="75"/>
      <x:c r="L29" s="77"/>
      <x:c r="M29" s="15"/>
      <x:c r="N29" s="15" t="str"/>
    </x:row>
    <x:row r="30" ht="15" hidden="0" customHeight="1">
      <x:c r="A30" s="15" t="str">
        <x:v>Week 2</x:v>
      </x:c>
      <x:c r="B30" s="74" t="n">
        <x:v>46230</x:v>
      </x:c>
      <x:c r="C30" s="15" t="str">
        <x:v>Orbitfall</x:v>
      </x:c>
      <x:c r="D30" s="15" t="str">
        <x:v>All</x:v>
      </x:c>
      <x:c r="E30" s="15"/>
      <x:c r="F30" s="15"/>
      <x:c r="G30" s="15"/>
      <x:c r="H30" s="75" t="n">
        <x:f>IFERROR(G30/F30,0)</x:f>
        <x:v>0</x:v>
      </x:c>
      <x:c r="I30" s="76"/>
      <x:c r="J30" s="75"/>
      <x:c r="K30" s="75"/>
      <x:c r="L30" s="77"/>
      <x:c r="M30" s="15"/>
      <x:c r="N30" s="15" t="str"/>
    </x:row>
    <x:row r="31" ht="15" hidden="0" customHeight="1">
      <x:c r="A31" s="15" t="str">
        <x:v>Week 2</x:v>
      </x:c>
      <x:c r="B31" s="74" t="n">
        <x:v>46230</x:v>
      </x:c>
      <x:c r="C31" s="15" t="str">
        <x:v>Starward</x:v>
      </x:c>
      <x:c r="D31" s="15" t="str">
        <x:v>All</x:v>
      </x:c>
      <x:c r="E31" s="15"/>
      <x:c r="F31" s="15"/>
      <x:c r="G31" s="15"/>
      <x:c r="H31" s="75" t="n">
        <x:f>IFERROR(G31/F31,0)</x:f>
        <x:v>0</x:v>
      </x:c>
      <x:c r="I31" s="76"/>
      <x:c r="J31" s="75"/>
      <x:c r="K31" s="75"/>
      <x:c r="L31" s="77"/>
      <x:c r="M31" s="15"/>
      <x:c r="N31" s="15" t="str"/>
    </x:row>
    <x:row r="32" ht="15" hidden="0" customHeight="1">
      <x:c r="A32" s="15" t="str">
        <x:v>Week 2</x:v>
      </x:c>
      <x:c r="B32" s="74" t="n">
        <x:v>46230</x:v>
      </x:c>
      <x:c r="C32" s="15" t="str">
        <x:v>Sumward</x:v>
      </x:c>
      <x:c r="D32" s="15" t="str">
        <x:v>All</x:v>
      </x:c>
      <x:c r="E32" s="15"/>
      <x:c r="F32" s="15"/>
      <x:c r="G32" s="15"/>
      <x:c r="H32" s="75" t="n">
        <x:f>IFERROR(G32/F32,0)</x:f>
        <x:v>0</x:v>
      </x:c>
      <x:c r="I32" s="76"/>
      <x:c r="J32" s="75"/>
      <x:c r="K32" s="75"/>
      <x:c r="L32" s="77"/>
      <x:c r="M32" s="15"/>
      <x:c r="N32" s="15" t="str"/>
    </x:row>
    <x:row r="33" ht="15" hidden="0" customHeight="1">
      <x:c r="A33" s="15" t="str">
        <x:v>Week 2</x:v>
      </x:c>
      <x:c r="B33" s="74" t="n">
        <x:v>46230</x:v>
      </x:c>
      <x:c r="C33" s="15" t="str">
        <x:v>Ward</x:v>
      </x:c>
      <x:c r="D33" s="15" t="str">
        <x:v>All</x:v>
      </x:c>
      <x:c r="E33" s="15"/>
      <x:c r="F33" s="15"/>
      <x:c r="G33" s="15"/>
      <x:c r="H33" s="75" t="n">
        <x:f>IFERROR(G33/F33,0)</x:f>
        <x:v>0</x:v>
      </x:c>
      <x:c r="I33" s="76"/>
      <x:c r="J33" s="75"/>
      <x:c r="K33" s="75"/>
      <x:c r="L33" s="77"/>
      <x:c r="M33" s="15"/>
      <x:c r="N33" s="15" t="str"/>
    </x:row>
    <x:row r="34" ht="15" hidden="0" customHeight="1">
      <x:c r="A34" s="15" t="str">
        <x:v>Week 2</x:v>
      </x:c>
      <x:c r="B34" s="74" t="n">
        <x:v>46230</x:v>
      </x:c>
      <x:c r="C34" s="15" t="str">
        <x:v>Wordward</x:v>
      </x:c>
      <x:c r="D34" s="15" t="str">
        <x:v>All</x:v>
      </x:c>
      <x:c r="E34" s="15"/>
      <x:c r="F34" s="15"/>
      <x:c r="G34" s="15"/>
      <x:c r="H34" s="75" t="n">
        <x:f>IFERROR(G34/F34,0)</x:f>
        <x:v>0</x:v>
      </x:c>
      <x:c r="I34" s="76"/>
      <x:c r="J34" s="75"/>
      <x:c r="K34" s="75"/>
      <x:c r="L34" s="77"/>
      <x:c r="M34" s="15"/>
      <x:c r="N34" s="15" t="str"/>
    </x:row>
    <x:row r="35" ht="15" hidden="0" customHeight="1">
      <x:c r="A35" s="15" t="str">
        <x:v>Week 3</x:v>
      </x:c>
      <x:c r="B35" s="74" t="n">
        <x:v>46237</x:v>
      </x:c>
      <x:c r="C35" s="15" t="str">
        <x:v>Nineward Sudoku</x:v>
      </x:c>
      <x:c r="D35" s="15" t="str">
        <x:v>All</x:v>
      </x:c>
      <x:c r="E35" s="15"/>
      <x:c r="F35" s="15"/>
      <x:c r="G35" s="15"/>
      <x:c r="H35" s="75" t="n">
        <x:f>IFERROR(G35/F35,0)</x:f>
        <x:v>0</x:v>
      </x:c>
      <x:c r="I35" s="76"/>
      <x:c r="J35" s="75"/>
      <x:c r="K35" s="75"/>
      <x:c r="L35" s="77"/>
      <x:c r="M35" s="15"/>
      <x:c r="N35" s="15" t="str"/>
    </x:row>
    <x:row r="36" ht="15" hidden="0" customHeight="1">
      <x:c r="A36" s="15" t="str">
        <x:v>Week 3</x:v>
      </x:c>
      <x:c r="B36" s="74" t="n">
        <x:v>46237</x:v>
      </x:c>
      <x:c r="C36" s="15" t="str">
        <x:v>PlateStack</x:v>
      </x:c>
      <x:c r="D36" s="15" t="str">
        <x:v>All</x:v>
      </x:c>
      <x:c r="E36" s="15"/>
      <x:c r="F36" s="15"/>
      <x:c r="G36" s="15"/>
      <x:c r="H36" s="75" t="n">
        <x:f>IFERROR(G36/F36,0)</x:f>
        <x:v>0</x:v>
      </x:c>
      <x:c r="I36" s="76"/>
      <x:c r="J36" s="75"/>
      <x:c r="K36" s="75"/>
      <x:c r="L36" s="77"/>
      <x:c r="M36" s="15"/>
      <x:c r="N36" s="15" t="str"/>
    </x:row>
    <x:row r="37" ht="15" hidden="0" customHeight="1">
      <x:c r="A37" s="15" t="str">
        <x:v>Week 3</x:v>
      </x:c>
      <x:c r="B37" s="74" t="n">
        <x:v>46237</x:v>
      </x:c>
      <x:c r="C37" s="15" t="str">
        <x:v>One Good Thing</x:v>
      </x:c>
      <x:c r="D37" s="15" t="str">
        <x:v>All</x:v>
      </x:c>
      <x:c r="E37" s="15"/>
      <x:c r="F37" s="15"/>
      <x:c r="G37" s="15"/>
      <x:c r="H37" s="75" t="n">
        <x:f>IFERROR(G37/F37,0)</x:f>
        <x:v>0</x:v>
      </x:c>
      <x:c r="I37" s="76"/>
      <x:c r="J37" s="75"/>
      <x:c r="K37" s="75"/>
      <x:c r="L37" s="77"/>
      <x:c r="M37" s="15"/>
      <x:c r="N37" s="15" t="str"/>
    </x:row>
    <x:row r="38" ht="15" hidden="0" customHeight="1">
      <x:c r="A38" s="15" t="str">
        <x:v>Week 3</x:v>
      </x:c>
      <x:c r="B38" s="74" t="n">
        <x:v>46237</x:v>
      </x:c>
      <x:c r="C38" s="15" t="str">
        <x:v>Tenward</x:v>
      </x:c>
      <x:c r="D38" s="15" t="str">
        <x:v>All</x:v>
      </x:c>
      <x:c r="E38" s="15"/>
      <x:c r="F38" s="15"/>
      <x:c r="G38" s="15"/>
      <x:c r="H38" s="75" t="n">
        <x:f>IFERROR(G38/F38,0)</x:f>
        <x:v>0</x:v>
      </x:c>
      <x:c r="I38" s="76"/>
      <x:c r="J38" s="75"/>
      <x:c r="K38" s="75"/>
      <x:c r="L38" s="77"/>
      <x:c r="M38" s="15"/>
      <x:c r="N38" s="15" t="str"/>
    </x:row>
    <x:row r="39" ht="15" hidden="0" customHeight="1">
      <x:c r="A39" s="15" t="str">
        <x:v>Week 3</x:v>
      </x:c>
      <x:c r="B39" s="74" t="n">
        <x:v>46237</x:v>
      </x:c>
      <x:c r="C39" s="15" t="str">
        <x:v>Upward</x:v>
      </x:c>
      <x:c r="D39" s="15" t="str">
        <x:v>All</x:v>
      </x:c>
      <x:c r="E39" s="15"/>
      <x:c r="F39" s="15"/>
      <x:c r="G39" s="15"/>
      <x:c r="H39" s="75" t="n">
        <x:f>IFERROR(G39/F39,0)</x:f>
        <x:v>0</x:v>
      </x:c>
      <x:c r="I39" s="76"/>
      <x:c r="J39" s="75"/>
      <x:c r="K39" s="75"/>
      <x:c r="L39" s="77"/>
      <x:c r="M39" s="15"/>
      <x:c r="N39" s="15" t="str"/>
    </x:row>
    <x:row r="40" ht="15" hidden="0" customHeight="1">
      <x:c r="A40" s="15" t="str">
        <x:v>Week 3</x:v>
      </x:c>
      <x:c r="B40" s="74" t="n">
        <x:v>46237</x:v>
      </x:c>
      <x:c r="C40" s="15" t="str">
        <x:v>Twoward</x:v>
      </x:c>
      <x:c r="D40" s="15" t="str">
        <x:v>All</x:v>
      </x:c>
      <x:c r="E40" s="15"/>
      <x:c r="F40" s="15"/>
      <x:c r="G40" s="15"/>
      <x:c r="H40" s="75" t="n">
        <x:f>IFERROR(G40/F40,0)</x:f>
        <x:v>0</x:v>
      </x:c>
      <x:c r="I40" s="76"/>
      <x:c r="J40" s="75"/>
      <x:c r="K40" s="75"/>
      <x:c r="L40" s="77"/>
      <x:c r="M40" s="15"/>
      <x:c r="N40" s="15" t="str"/>
    </x:row>
    <x:row r="41" ht="15" hidden="0" customHeight="1">
      <x:c r="A41" s="15" t="str">
        <x:v>Week 3</x:v>
      </x:c>
      <x:c r="B41" s="74" t="n">
        <x:v>46237</x:v>
      </x:c>
      <x:c r="C41" s="15" t="str">
        <x:v>Corebreak</x:v>
      </x:c>
      <x:c r="D41" s="15" t="str">
        <x:v>All</x:v>
      </x:c>
      <x:c r="E41" s="15"/>
      <x:c r="F41" s="15"/>
      <x:c r="G41" s="15"/>
      <x:c r="H41" s="75" t="n">
        <x:f>IFERROR(G41/F41,0)</x:f>
        <x:v>0</x:v>
      </x:c>
      <x:c r="I41" s="76"/>
      <x:c r="J41" s="75"/>
      <x:c r="K41" s="75"/>
      <x:c r="L41" s="77"/>
      <x:c r="M41" s="15"/>
      <x:c r="N41" s="15" t="str"/>
    </x:row>
    <x:row r="42" ht="15" hidden="0" customHeight="1">
      <x:c r="A42" s="15" t="str">
        <x:v>Week 3</x:v>
      </x:c>
      <x:c r="B42" s="74" t="n">
        <x:v>46237</x:v>
      </x:c>
      <x:c r="C42" s="15" t="str">
        <x:v>Glowtide</x:v>
      </x:c>
      <x:c r="D42" s="15" t="str">
        <x:v>All</x:v>
      </x:c>
      <x:c r="E42" s="15"/>
      <x:c r="F42" s="15"/>
      <x:c r="G42" s="15"/>
      <x:c r="H42" s="75" t="n">
        <x:f>IFERROR(G42/F42,0)</x:f>
        <x:v>0</x:v>
      </x:c>
      <x:c r="I42" s="76"/>
      <x:c r="J42" s="75"/>
      <x:c r="K42" s="75"/>
      <x:c r="L42" s="77"/>
      <x:c r="M42" s="15"/>
      <x:c r="N42" s="15" t="str"/>
    </x:row>
    <x:row r="43" ht="15" hidden="0" customHeight="1">
      <x:c r="A43" s="15" t="str">
        <x:v>Week 3</x:v>
      </x:c>
      <x:c r="B43" s="74" t="n">
        <x:v>46237</x:v>
      </x:c>
      <x:c r="C43" s="15" t="str">
        <x:v>Ionstorm</x:v>
      </x:c>
      <x:c r="D43" s="15" t="str">
        <x:v>All</x:v>
      </x:c>
      <x:c r="E43" s="15"/>
      <x:c r="F43" s="15"/>
      <x:c r="G43" s="15"/>
      <x:c r="H43" s="75" t="n">
        <x:f>IFERROR(G43/F43,0)</x:f>
        <x:v>0</x:v>
      </x:c>
      <x:c r="I43" s="76"/>
      <x:c r="J43" s="75"/>
      <x:c r="K43" s="75"/>
      <x:c r="L43" s="77"/>
      <x:c r="M43" s="15"/>
      <x:c r="N43" s="15" t="str"/>
    </x:row>
    <x:row r="44" ht="15" hidden="0" customHeight="1">
      <x:c r="A44" s="15" t="str">
        <x:v>Week 3</x:v>
      </x:c>
      <x:c r="B44" s="74" t="n">
        <x:v>46237</x:v>
      </x:c>
      <x:c r="C44" s="15" t="str">
        <x:v>Massward</x:v>
      </x:c>
      <x:c r="D44" s="15" t="str">
        <x:v>All</x:v>
      </x:c>
      <x:c r="E44" s="15"/>
      <x:c r="F44" s="15"/>
      <x:c r="G44" s="15"/>
      <x:c r="H44" s="75" t="n">
        <x:f>IFERROR(G44/F44,0)</x:f>
        <x:v>0</x:v>
      </x:c>
      <x:c r="I44" s="76"/>
      <x:c r="J44" s="75"/>
      <x:c r="K44" s="75"/>
      <x:c r="L44" s="77"/>
      <x:c r="M44" s="15"/>
      <x:c r="N44" s="15" t="str"/>
    </x:row>
    <x:row r="45" ht="15" hidden="0" customHeight="1">
      <x:c r="A45" s="15" t="str">
        <x:v>Week 3</x:v>
      </x:c>
      <x:c r="B45" s="74" t="n">
        <x:v>46237</x:v>
      </x:c>
      <x:c r="C45" s="15" t="str">
        <x:v>Orbitfall</x:v>
      </x:c>
      <x:c r="D45" s="15" t="str">
        <x:v>All</x:v>
      </x:c>
      <x:c r="E45" s="15"/>
      <x:c r="F45" s="15"/>
      <x:c r="G45" s="15"/>
      <x:c r="H45" s="75" t="n">
        <x:f>IFERROR(G45/F45,0)</x:f>
        <x:v>0</x:v>
      </x:c>
      <x:c r="I45" s="76"/>
      <x:c r="J45" s="75"/>
      <x:c r="K45" s="75"/>
      <x:c r="L45" s="77"/>
      <x:c r="M45" s="15"/>
      <x:c r="N45" s="15" t="str"/>
    </x:row>
    <x:row r="46" ht="15" hidden="0" customHeight="1">
      <x:c r="A46" s="15" t="str">
        <x:v>Week 3</x:v>
      </x:c>
      <x:c r="B46" s="74" t="n">
        <x:v>46237</x:v>
      </x:c>
      <x:c r="C46" s="15" t="str">
        <x:v>Starward</x:v>
      </x:c>
      <x:c r="D46" s="15" t="str">
        <x:v>All</x:v>
      </x:c>
      <x:c r="E46" s="15"/>
      <x:c r="F46" s="15"/>
      <x:c r="G46" s="15"/>
      <x:c r="H46" s="75" t="n">
        <x:f>IFERROR(G46/F46,0)</x:f>
        <x:v>0</x:v>
      </x:c>
      <x:c r="I46" s="76"/>
      <x:c r="J46" s="75"/>
      <x:c r="K46" s="75"/>
      <x:c r="L46" s="77"/>
      <x:c r="M46" s="15"/>
      <x:c r="N46" s="15" t="str"/>
    </x:row>
    <x:row r="47" ht="15" hidden="0" customHeight="1">
      <x:c r="A47" s="15" t="str">
        <x:v>Week 3</x:v>
      </x:c>
      <x:c r="B47" s="74" t="n">
        <x:v>46237</x:v>
      </x:c>
      <x:c r="C47" s="15" t="str">
        <x:v>Sumward</x:v>
      </x:c>
      <x:c r="D47" s="15" t="str">
        <x:v>All</x:v>
      </x:c>
      <x:c r="E47" s="15"/>
      <x:c r="F47" s="15"/>
      <x:c r="G47" s="15"/>
      <x:c r="H47" s="75" t="n">
        <x:f>IFERROR(G47/F47,0)</x:f>
        <x:v>0</x:v>
      </x:c>
      <x:c r="I47" s="76"/>
      <x:c r="J47" s="75"/>
      <x:c r="K47" s="75"/>
      <x:c r="L47" s="77"/>
      <x:c r="M47" s="15"/>
      <x:c r="N47" s="15" t="str"/>
    </x:row>
    <x:row r="48" ht="15" hidden="0" customHeight="1">
      <x:c r="A48" s="15" t="str">
        <x:v>Week 3</x:v>
      </x:c>
      <x:c r="B48" s="74" t="n">
        <x:v>46237</x:v>
      </x:c>
      <x:c r="C48" s="15" t="str">
        <x:v>Ward</x:v>
      </x:c>
      <x:c r="D48" s="15" t="str">
        <x:v>All</x:v>
      </x:c>
      <x:c r="E48" s="15"/>
      <x:c r="F48" s="15"/>
      <x:c r="G48" s="15"/>
      <x:c r="H48" s="75" t="n">
        <x:f>IFERROR(G48/F48,0)</x:f>
        <x:v>0</x:v>
      </x:c>
      <x:c r="I48" s="76"/>
      <x:c r="J48" s="75"/>
      <x:c r="K48" s="75"/>
      <x:c r="L48" s="77"/>
      <x:c r="M48" s="15"/>
      <x:c r="N48" s="15" t="str"/>
    </x:row>
    <x:row r="49" ht="15" hidden="0" customHeight="1">
      <x:c r="A49" s="15" t="str">
        <x:v>Week 3</x:v>
      </x:c>
      <x:c r="B49" s="74" t="n">
        <x:v>46237</x:v>
      </x:c>
      <x:c r="C49" s="15" t="str">
        <x:v>Wordward</x:v>
      </x:c>
      <x:c r="D49" s="15" t="str">
        <x:v>All</x:v>
      </x:c>
      <x:c r="E49" s="15"/>
      <x:c r="F49" s="15"/>
      <x:c r="G49" s="15"/>
      <x:c r="H49" s="75" t="n">
        <x:f>IFERROR(G49/F49,0)</x:f>
        <x:v>0</x:v>
      </x:c>
      <x:c r="I49" s="76"/>
      <x:c r="J49" s="75"/>
      <x:c r="K49" s="75"/>
      <x:c r="L49" s="77"/>
      <x:c r="M49" s="15"/>
      <x:c r="N49" s="15" t="str"/>
    </x:row>
    <x:row r="50" ht="15" hidden="0" customHeight="1">
      <x:c r="A50" s="15" t="str">
        <x:v>Week 4</x:v>
      </x:c>
      <x:c r="B50" s="74" t="n">
        <x:v>46244</x:v>
      </x:c>
      <x:c r="C50" s="15" t="str">
        <x:v>Nineward Sudoku</x:v>
      </x:c>
      <x:c r="D50" s="15" t="str">
        <x:v>All</x:v>
      </x:c>
      <x:c r="E50" s="15"/>
      <x:c r="F50" s="15"/>
      <x:c r="G50" s="15"/>
      <x:c r="H50" s="75" t="n">
        <x:f>IFERROR(G50/F50,0)</x:f>
        <x:v>0</x:v>
      </x:c>
      <x:c r="I50" s="76"/>
      <x:c r="J50" s="75"/>
      <x:c r="K50" s="75"/>
      <x:c r="L50" s="77"/>
      <x:c r="M50" s="15"/>
      <x:c r="N50" s="15" t="str"/>
    </x:row>
    <x:row r="51" ht="15" hidden="0" customHeight="1">
      <x:c r="A51" s="15" t="str">
        <x:v>Week 4</x:v>
      </x:c>
      <x:c r="B51" s="74" t="n">
        <x:v>46244</x:v>
      </x:c>
      <x:c r="C51" s="15" t="str">
        <x:v>PlateStack</x:v>
      </x:c>
      <x:c r="D51" s="15" t="str">
        <x:v>All</x:v>
      </x:c>
      <x:c r="E51" s="15"/>
      <x:c r="F51" s="15"/>
      <x:c r="G51" s="15"/>
      <x:c r="H51" s="75" t="n">
        <x:f>IFERROR(G51/F51,0)</x:f>
        <x:v>0</x:v>
      </x:c>
      <x:c r="I51" s="76"/>
      <x:c r="J51" s="75"/>
      <x:c r="K51" s="75"/>
      <x:c r="L51" s="77"/>
      <x:c r="M51" s="15"/>
      <x:c r="N51" s="15" t="str"/>
    </x:row>
    <x:row r="52" ht="15" hidden="0" customHeight="1">
      <x:c r="A52" s="15" t="str">
        <x:v>Week 4</x:v>
      </x:c>
      <x:c r="B52" s="74" t="n">
        <x:v>46244</x:v>
      </x:c>
      <x:c r="C52" s="15" t="str">
        <x:v>One Good Thing</x:v>
      </x:c>
      <x:c r="D52" s="15" t="str">
        <x:v>All</x:v>
      </x:c>
      <x:c r="E52" s="15"/>
      <x:c r="F52" s="15"/>
      <x:c r="G52" s="15"/>
      <x:c r="H52" s="75" t="n">
        <x:f>IFERROR(G52/F52,0)</x:f>
        <x:v>0</x:v>
      </x:c>
      <x:c r="I52" s="76"/>
      <x:c r="J52" s="75"/>
      <x:c r="K52" s="75"/>
      <x:c r="L52" s="77"/>
      <x:c r="M52" s="15"/>
      <x:c r="N52" s="15" t="str"/>
    </x:row>
    <x:row r="53" ht="15" hidden="0" customHeight="1">
      <x:c r="A53" s="15" t="str">
        <x:v>Week 4</x:v>
      </x:c>
      <x:c r="B53" s="74" t="n">
        <x:v>46244</x:v>
      </x:c>
      <x:c r="C53" s="15" t="str">
        <x:v>Tenward</x:v>
      </x:c>
      <x:c r="D53" s="15" t="str">
        <x:v>All</x:v>
      </x:c>
      <x:c r="E53" s="15"/>
      <x:c r="F53" s="15"/>
      <x:c r="G53" s="15"/>
      <x:c r="H53" s="75" t="n">
        <x:f>IFERROR(G53/F53,0)</x:f>
        <x:v>0</x:v>
      </x:c>
      <x:c r="I53" s="76"/>
      <x:c r="J53" s="75"/>
      <x:c r="K53" s="75"/>
      <x:c r="L53" s="77"/>
      <x:c r="M53" s="15"/>
      <x:c r="N53" s="15" t="str"/>
    </x:row>
    <x:row r="54" ht="15" hidden="0" customHeight="1">
      <x:c r="A54" s="15" t="str">
        <x:v>Week 4</x:v>
      </x:c>
      <x:c r="B54" s="74" t="n">
        <x:v>46244</x:v>
      </x:c>
      <x:c r="C54" s="15" t="str">
        <x:v>Upward</x:v>
      </x:c>
      <x:c r="D54" s="15" t="str">
        <x:v>All</x:v>
      </x:c>
      <x:c r="E54" s="15"/>
      <x:c r="F54" s="15"/>
      <x:c r="G54" s="15"/>
      <x:c r="H54" s="75" t="n">
        <x:f>IFERROR(G54/F54,0)</x:f>
        <x:v>0</x:v>
      </x:c>
      <x:c r="I54" s="76"/>
      <x:c r="J54" s="75"/>
      <x:c r="K54" s="75"/>
      <x:c r="L54" s="77"/>
      <x:c r="M54" s="15"/>
      <x:c r="N54" s="15" t="str"/>
    </x:row>
    <x:row r="55" ht="15" hidden="0" customHeight="1">
      <x:c r="A55" s="15" t="str">
        <x:v>Week 4</x:v>
      </x:c>
      <x:c r="B55" s="74" t="n">
        <x:v>46244</x:v>
      </x:c>
      <x:c r="C55" s="15" t="str">
        <x:v>Twoward</x:v>
      </x:c>
      <x:c r="D55" s="15" t="str">
        <x:v>All</x:v>
      </x:c>
      <x:c r="E55" s="15"/>
      <x:c r="F55" s="15"/>
      <x:c r="G55" s="15"/>
      <x:c r="H55" s="75" t="n">
        <x:f>IFERROR(G55/F55,0)</x:f>
        <x:v>0</x:v>
      </x:c>
      <x:c r="I55" s="76"/>
      <x:c r="J55" s="75"/>
      <x:c r="K55" s="75"/>
      <x:c r="L55" s="77"/>
      <x:c r="M55" s="15"/>
      <x:c r="N55" s="15" t="str"/>
    </x:row>
    <x:row r="56" ht="15" hidden="0" customHeight="1">
      <x:c r="A56" s="15" t="str">
        <x:v>Week 4</x:v>
      </x:c>
      <x:c r="B56" s="74" t="n">
        <x:v>46244</x:v>
      </x:c>
      <x:c r="C56" s="15" t="str">
        <x:v>Corebreak</x:v>
      </x:c>
      <x:c r="D56" s="15" t="str">
        <x:v>All</x:v>
      </x:c>
      <x:c r="E56" s="15"/>
      <x:c r="F56" s="15"/>
      <x:c r="G56" s="15"/>
      <x:c r="H56" s="75" t="n">
        <x:f>IFERROR(G56/F56,0)</x:f>
        <x:v>0</x:v>
      </x:c>
      <x:c r="I56" s="76"/>
      <x:c r="J56" s="75"/>
      <x:c r="K56" s="75"/>
      <x:c r="L56" s="77"/>
      <x:c r="M56" s="15"/>
      <x:c r="N56" s="15" t="str"/>
    </x:row>
    <x:row r="57" ht="15" hidden="0" customHeight="1">
      <x:c r="A57" s="15" t="str">
        <x:v>Week 4</x:v>
      </x:c>
      <x:c r="B57" s="74" t="n">
        <x:v>46244</x:v>
      </x:c>
      <x:c r="C57" s="15" t="str">
        <x:v>Glowtide</x:v>
      </x:c>
      <x:c r="D57" s="15" t="str">
        <x:v>All</x:v>
      </x:c>
      <x:c r="E57" s="15"/>
      <x:c r="F57" s="15"/>
      <x:c r="G57" s="15"/>
      <x:c r="H57" s="75" t="n">
        <x:f>IFERROR(G57/F57,0)</x:f>
        <x:v>0</x:v>
      </x:c>
      <x:c r="I57" s="76"/>
      <x:c r="J57" s="75"/>
      <x:c r="K57" s="75"/>
      <x:c r="L57" s="77"/>
      <x:c r="M57" s="15"/>
      <x:c r="N57" s="15" t="str"/>
    </x:row>
    <x:row r="58" ht="15" hidden="0" customHeight="1">
      <x:c r="A58" s="15" t="str">
        <x:v>Week 4</x:v>
      </x:c>
      <x:c r="B58" s="74" t="n">
        <x:v>46244</x:v>
      </x:c>
      <x:c r="C58" s="15" t="str">
        <x:v>Ionstorm</x:v>
      </x:c>
      <x:c r="D58" s="15" t="str">
        <x:v>All</x:v>
      </x:c>
      <x:c r="E58" s="15"/>
      <x:c r="F58" s="15"/>
      <x:c r="G58" s="15"/>
      <x:c r="H58" s="75" t="n">
        <x:f>IFERROR(G58/F58,0)</x:f>
        <x:v>0</x:v>
      </x:c>
      <x:c r="I58" s="76"/>
      <x:c r="J58" s="75"/>
      <x:c r="K58" s="75"/>
      <x:c r="L58" s="77"/>
      <x:c r="M58" s="15"/>
      <x:c r="N58" s="15" t="str"/>
    </x:row>
    <x:row r="59" ht="15" hidden="0" customHeight="1">
      <x:c r="A59" s="15" t="str">
        <x:v>Week 4</x:v>
      </x:c>
      <x:c r="B59" s="74" t="n">
        <x:v>46244</x:v>
      </x:c>
      <x:c r="C59" s="15" t="str">
        <x:v>Massward</x:v>
      </x:c>
      <x:c r="D59" s="15" t="str">
        <x:v>All</x:v>
      </x:c>
      <x:c r="E59" s="15"/>
      <x:c r="F59" s="15"/>
      <x:c r="G59" s="15"/>
      <x:c r="H59" s="75" t="n">
        <x:f>IFERROR(G59/F59,0)</x:f>
        <x:v>0</x:v>
      </x:c>
      <x:c r="I59" s="76"/>
      <x:c r="J59" s="75"/>
      <x:c r="K59" s="75"/>
      <x:c r="L59" s="77"/>
      <x:c r="M59" s="15"/>
      <x:c r="N59" s="15" t="str"/>
    </x:row>
    <x:row r="60" ht="15" hidden="0" customHeight="1">
      <x:c r="A60" s="15" t="str">
        <x:v>Week 4</x:v>
      </x:c>
      <x:c r="B60" s="74" t="n">
        <x:v>46244</x:v>
      </x:c>
      <x:c r="C60" s="15" t="str">
        <x:v>Orbitfall</x:v>
      </x:c>
      <x:c r="D60" s="15" t="str">
        <x:v>All</x:v>
      </x:c>
      <x:c r="E60" s="15"/>
      <x:c r="F60" s="15"/>
      <x:c r="G60" s="15"/>
      <x:c r="H60" s="75" t="n">
        <x:f>IFERROR(G60/F60,0)</x:f>
        <x:v>0</x:v>
      </x:c>
      <x:c r="I60" s="76"/>
      <x:c r="J60" s="75"/>
      <x:c r="K60" s="75"/>
      <x:c r="L60" s="77"/>
      <x:c r="M60" s="15"/>
      <x:c r="N60" s="15" t="str"/>
    </x:row>
    <x:row r="61" ht="15" hidden="0" customHeight="1">
      <x:c r="A61" s="15" t="str">
        <x:v>Week 4</x:v>
      </x:c>
      <x:c r="B61" s="74" t="n">
        <x:v>46244</x:v>
      </x:c>
      <x:c r="C61" s="15" t="str">
        <x:v>Starward</x:v>
      </x:c>
      <x:c r="D61" s="15" t="str">
        <x:v>All</x:v>
      </x:c>
      <x:c r="E61" s="15"/>
      <x:c r="F61" s="15"/>
      <x:c r="G61" s="15"/>
      <x:c r="H61" s="75" t="n">
        <x:f>IFERROR(G61/F61,0)</x:f>
        <x:v>0</x:v>
      </x:c>
      <x:c r="I61" s="76"/>
      <x:c r="J61" s="75"/>
      <x:c r="K61" s="75"/>
      <x:c r="L61" s="77"/>
      <x:c r="M61" s="15"/>
      <x:c r="N61" s="15" t="str"/>
    </x:row>
    <x:row r="62" ht="15" hidden="0" customHeight="1">
      <x:c r="A62" s="15" t="str">
        <x:v>Week 4</x:v>
      </x:c>
      <x:c r="B62" s="74" t="n">
        <x:v>46244</x:v>
      </x:c>
      <x:c r="C62" s="15" t="str">
        <x:v>Sumward</x:v>
      </x:c>
      <x:c r="D62" s="15" t="str">
        <x:v>All</x:v>
      </x:c>
      <x:c r="E62" s="15"/>
      <x:c r="F62" s="15"/>
      <x:c r="G62" s="15"/>
      <x:c r="H62" s="75" t="n">
        <x:f>IFERROR(G62/F62,0)</x:f>
        <x:v>0</x:v>
      </x:c>
      <x:c r="I62" s="76"/>
      <x:c r="J62" s="75"/>
      <x:c r="K62" s="75"/>
      <x:c r="L62" s="77"/>
      <x:c r="M62" s="15"/>
      <x:c r="N62" s="15" t="str"/>
    </x:row>
    <x:row r="63" ht="15" hidden="0" customHeight="1">
      <x:c r="A63" s="15" t="str">
        <x:v>Week 4</x:v>
      </x:c>
      <x:c r="B63" s="74" t="n">
        <x:v>46244</x:v>
      </x:c>
      <x:c r="C63" s="15" t="str">
        <x:v>Ward</x:v>
      </x:c>
      <x:c r="D63" s="15" t="str">
        <x:v>All</x:v>
      </x:c>
      <x:c r="E63" s="15"/>
      <x:c r="F63" s="15"/>
      <x:c r="G63" s="15"/>
      <x:c r="H63" s="75" t="n">
        <x:f>IFERROR(G63/F63,0)</x:f>
        <x:v>0</x:v>
      </x:c>
      <x:c r="I63" s="76"/>
      <x:c r="J63" s="75"/>
      <x:c r="K63" s="75"/>
      <x:c r="L63" s="77"/>
      <x:c r="M63" s="15"/>
      <x:c r="N63" s="15" t="str"/>
    </x:row>
    <x:row r="64" ht="15" hidden="0" customHeight="1">
      <x:c r="A64" s="15" t="str">
        <x:v>Week 4</x:v>
      </x:c>
      <x:c r="B64" s="74" t="n">
        <x:v>46244</x:v>
      </x:c>
      <x:c r="C64" s="15" t="str">
        <x:v>Wordward</x:v>
      </x:c>
      <x:c r="D64" s="15" t="str">
        <x:v>All</x:v>
      </x:c>
      <x:c r="E64" s="15"/>
      <x:c r="F64" s="15"/>
      <x:c r="G64" s="15"/>
      <x:c r="H64" s="75" t="n">
        <x:f>IFERROR(G64/F64,0)</x:f>
        <x:v>0</x:v>
      </x:c>
      <x:c r="I64" s="76"/>
      <x:c r="J64" s="75"/>
      <x:c r="K64" s="75"/>
      <x:c r="L64" s="77"/>
      <x:c r="M64" s="15"/>
      <x:c r="N64" s="15" t="str"/>
    </x:row>
    <x:row r="65" ht="15" hidden="0" customHeight="1">
      <x:c r="A65" s="15" t="str">
        <x:v>Week 5</x:v>
      </x:c>
      <x:c r="B65" s="74" t="n">
        <x:v>46251</x:v>
      </x:c>
      <x:c r="C65" s="15" t="str">
        <x:v>Nineward Sudoku</x:v>
      </x:c>
      <x:c r="D65" s="15" t="str">
        <x:v>All</x:v>
      </x:c>
      <x:c r="E65" s="15"/>
      <x:c r="F65" s="15"/>
      <x:c r="G65" s="15"/>
      <x:c r="H65" s="75" t="n">
        <x:f>IFERROR(G65/F65,0)</x:f>
        <x:v>0</x:v>
      </x:c>
      <x:c r="I65" s="76"/>
      <x:c r="J65" s="75"/>
      <x:c r="K65" s="75"/>
      <x:c r="L65" s="77"/>
      <x:c r="M65" s="15"/>
      <x:c r="N65" s="15" t="str"/>
    </x:row>
    <x:row r="66" ht="15" hidden="0" customHeight="1">
      <x:c r="A66" s="15" t="str">
        <x:v>Week 5</x:v>
      </x:c>
      <x:c r="B66" s="74" t="n">
        <x:v>46251</x:v>
      </x:c>
      <x:c r="C66" s="15" t="str">
        <x:v>PlateStack</x:v>
      </x:c>
      <x:c r="D66" s="15" t="str">
        <x:v>All</x:v>
      </x:c>
      <x:c r="E66" s="15"/>
      <x:c r="F66" s="15"/>
      <x:c r="G66" s="15"/>
      <x:c r="H66" s="75" t="n">
        <x:f>IFERROR(G66/F66,0)</x:f>
        <x:v>0</x:v>
      </x:c>
      <x:c r="I66" s="76"/>
      <x:c r="J66" s="75"/>
      <x:c r="K66" s="75"/>
      <x:c r="L66" s="77"/>
      <x:c r="M66" s="15"/>
      <x:c r="N66" s="15" t="str"/>
    </x:row>
    <x:row r="67" ht="15" hidden="0" customHeight="1">
      <x:c r="A67" s="15" t="str">
        <x:v>Week 5</x:v>
      </x:c>
      <x:c r="B67" s="74" t="n">
        <x:v>46251</x:v>
      </x:c>
      <x:c r="C67" s="15" t="str">
        <x:v>One Good Thing</x:v>
      </x:c>
      <x:c r="D67" s="15" t="str">
        <x:v>All</x:v>
      </x:c>
      <x:c r="E67" s="15"/>
      <x:c r="F67" s="15"/>
      <x:c r="G67" s="15"/>
      <x:c r="H67" s="75" t="n">
        <x:f>IFERROR(G67/F67,0)</x:f>
        <x:v>0</x:v>
      </x:c>
      <x:c r="I67" s="76"/>
      <x:c r="J67" s="75"/>
      <x:c r="K67" s="75"/>
      <x:c r="L67" s="77"/>
      <x:c r="M67" s="15"/>
      <x:c r="N67" s="15" t="str"/>
    </x:row>
    <x:row r="68" ht="15" hidden="0" customHeight="1">
      <x:c r="A68" s="15" t="str">
        <x:v>Week 5</x:v>
      </x:c>
      <x:c r="B68" s="74" t="n">
        <x:v>46251</x:v>
      </x:c>
      <x:c r="C68" s="15" t="str">
        <x:v>Tenward</x:v>
      </x:c>
      <x:c r="D68" s="15" t="str">
        <x:v>All</x:v>
      </x:c>
      <x:c r="E68" s="15"/>
      <x:c r="F68" s="15"/>
      <x:c r="G68" s="15"/>
      <x:c r="H68" s="75" t="n">
        <x:f>IFERROR(G68/F68,0)</x:f>
        <x:v>0</x:v>
      </x:c>
      <x:c r="I68" s="76"/>
      <x:c r="J68" s="75"/>
      <x:c r="K68" s="75"/>
      <x:c r="L68" s="77"/>
      <x:c r="M68" s="15"/>
      <x:c r="N68" s="15" t="str"/>
    </x:row>
    <x:row r="69" ht="15" hidden="0" customHeight="1">
      <x:c r="A69" s="15" t="str">
        <x:v>Week 5</x:v>
      </x:c>
      <x:c r="B69" s="74" t="n">
        <x:v>46251</x:v>
      </x:c>
      <x:c r="C69" s="15" t="str">
        <x:v>Upward</x:v>
      </x:c>
      <x:c r="D69" s="15" t="str">
        <x:v>All</x:v>
      </x:c>
      <x:c r="E69" s="15"/>
      <x:c r="F69" s="15"/>
      <x:c r="G69" s="15"/>
      <x:c r="H69" s="75" t="n">
        <x:f>IFERROR(G69/F69,0)</x:f>
        <x:v>0</x:v>
      </x:c>
      <x:c r="I69" s="76"/>
      <x:c r="J69" s="75"/>
      <x:c r="K69" s="75"/>
      <x:c r="L69" s="77"/>
      <x:c r="M69" s="15"/>
      <x:c r="N69" s="15" t="str"/>
    </x:row>
    <x:row r="70" ht="15" hidden="0" customHeight="1">
      <x:c r="A70" s="15" t="str">
        <x:v>Week 5</x:v>
      </x:c>
      <x:c r="B70" s="74" t="n">
        <x:v>46251</x:v>
      </x:c>
      <x:c r="C70" s="15" t="str">
        <x:v>Twoward</x:v>
      </x:c>
      <x:c r="D70" s="15" t="str">
        <x:v>All</x:v>
      </x:c>
      <x:c r="E70" s="15"/>
      <x:c r="F70" s="15"/>
      <x:c r="G70" s="15"/>
      <x:c r="H70" s="75" t="n">
        <x:f>IFERROR(G70/F70,0)</x:f>
        <x:v>0</x:v>
      </x:c>
      <x:c r="I70" s="76"/>
      <x:c r="J70" s="75"/>
      <x:c r="K70" s="75"/>
      <x:c r="L70" s="77"/>
      <x:c r="M70" s="15"/>
      <x:c r="N70" s="15" t="str"/>
    </x:row>
    <x:row r="71" ht="15" hidden="0" customHeight="1">
      <x:c r="A71" s="15" t="str">
        <x:v>Week 5</x:v>
      </x:c>
      <x:c r="B71" s="74" t="n">
        <x:v>46251</x:v>
      </x:c>
      <x:c r="C71" s="15" t="str">
        <x:v>Corebreak</x:v>
      </x:c>
      <x:c r="D71" s="15" t="str">
        <x:v>All</x:v>
      </x:c>
      <x:c r="E71" s="15"/>
      <x:c r="F71" s="15"/>
      <x:c r="G71" s="15"/>
      <x:c r="H71" s="75" t="n">
        <x:f>IFERROR(G71/F71,0)</x:f>
        <x:v>0</x:v>
      </x:c>
      <x:c r="I71" s="76"/>
      <x:c r="J71" s="75"/>
      <x:c r="K71" s="75"/>
      <x:c r="L71" s="77"/>
      <x:c r="M71" s="15"/>
      <x:c r="N71" s="15" t="str"/>
    </x:row>
    <x:row r="72" ht="15" hidden="0" customHeight="1">
      <x:c r="A72" s="15" t="str">
        <x:v>Week 5</x:v>
      </x:c>
      <x:c r="B72" s="74" t="n">
        <x:v>46251</x:v>
      </x:c>
      <x:c r="C72" s="15" t="str">
        <x:v>Glowtide</x:v>
      </x:c>
      <x:c r="D72" s="15" t="str">
        <x:v>All</x:v>
      </x:c>
      <x:c r="E72" s="15"/>
      <x:c r="F72" s="15"/>
      <x:c r="G72" s="15"/>
      <x:c r="H72" s="75" t="n">
        <x:f>IFERROR(G72/F72,0)</x:f>
        <x:v>0</x:v>
      </x:c>
      <x:c r="I72" s="76"/>
      <x:c r="J72" s="75"/>
      <x:c r="K72" s="75"/>
      <x:c r="L72" s="77"/>
      <x:c r="M72" s="15"/>
      <x:c r="N72" s="15" t="str"/>
    </x:row>
    <x:row r="73" ht="15" hidden="0" customHeight="1">
      <x:c r="A73" s="15" t="str">
        <x:v>Week 5</x:v>
      </x:c>
      <x:c r="B73" s="74" t="n">
        <x:v>46251</x:v>
      </x:c>
      <x:c r="C73" s="15" t="str">
        <x:v>Ionstorm</x:v>
      </x:c>
      <x:c r="D73" s="15" t="str">
        <x:v>All</x:v>
      </x:c>
      <x:c r="E73" s="15"/>
      <x:c r="F73" s="15"/>
      <x:c r="G73" s="15"/>
      <x:c r="H73" s="75" t="n">
        <x:f>IFERROR(G73/F73,0)</x:f>
        <x:v>0</x:v>
      </x:c>
      <x:c r="I73" s="76"/>
      <x:c r="J73" s="75"/>
      <x:c r="K73" s="75"/>
      <x:c r="L73" s="77"/>
      <x:c r="M73" s="15"/>
      <x:c r="N73" s="15" t="str"/>
    </x:row>
    <x:row r="74" ht="15" hidden="0" customHeight="1">
      <x:c r="A74" s="15" t="str">
        <x:v>Week 5</x:v>
      </x:c>
      <x:c r="B74" s="74" t="n">
        <x:v>46251</x:v>
      </x:c>
      <x:c r="C74" s="15" t="str">
        <x:v>Massward</x:v>
      </x:c>
      <x:c r="D74" s="15" t="str">
        <x:v>All</x:v>
      </x:c>
      <x:c r="E74" s="15"/>
      <x:c r="F74" s="15"/>
      <x:c r="G74" s="15"/>
      <x:c r="H74" s="75" t="n">
        <x:f>IFERROR(G74/F74,0)</x:f>
        <x:v>0</x:v>
      </x:c>
      <x:c r="I74" s="76"/>
      <x:c r="J74" s="75"/>
      <x:c r="K74" s="75"/>
      <x:c r="L74" s="77"/>
      <x:c r="M74" s="15"/>
      <x:c r="N74" s="15" t="str"/>
    </x:row>
    <x:row r="75" ht="15" hidden="0" customHeight="1">
      <x:c r="A75" s="15" t="str">
        <x:v>Week 5</x:v>
      </x:c>
      <x:c r="B75" s="74" t="n">
        <x:v>46251</x:v>
      </x:c>
      <x:c r="C75" s="15" t="str">
        <x:v>Orbitfall</x:v>
      </x:c>
      <x:c r="D75" s="15" t="str">
        <x:v>All</x:v>
      </x:c>
      <x:c r="E75" s="15"/>
      <x:c r="F75" s="15"/>
      <x:c r="G75" s="15"/>
      <x:c r="H75" s="75" t="n">
        <x:f>IFERROR(G75/F75,0)</x:f>
        <x:v>0</x:v>
      </x:c>
      <x:c r="I75" s="76"/>
      <x:c r="J75" s="75"/>
      <x:c r="K75" s="75"/>
      <x:c r="L75" s="77"/>
      <x:c r="M75" s="15"/>
      <x:c r="N75" s="15" t="str"/>
    </x:row>
    <x:row r="76" ht="15" hidden="0" customHeight="1">
      <x:c r="A76" s="15" t="str">
        <x:v>Week 5</x:v>
      </x:c>
      <x:c r="B76" s="74" t="n">
        <x:v>46251</x:v>
      </x:c>
      <x:c r="C76" s="15" t="str">
        <x:v>Starward</x:v>
      </x:c>
      <x:c r="D76" s="15" t="str">
        <x:v>All</x:v>
      </x:c>
      <x:c r="E76" s="15"/>
      <x:c r="F76" s="15"/>
      <x:c r="G76" s="15"/>
      <x:c r="H76" s="75" t="n">
        <x:f>IFERROR(G76/F76,0)</x:f>
        <x:v>0</x:v>
      </x:c>
      <x:c r="I76" s="76"/>
      <x:c r="J76" s="75"/>
      <x:c r="K76" s="75"/>
      <x:c r="L76" s="77"/>
      <x:c r="M76" s="15"/>
      <x:c r="N76" s="15" t="str"/>
    </x:row>
    <x:row r="77" ht="15" hidden="0" customHeight="1">
      <x:c r="A77" s="15" t="str">
        <x:v>Week 5</x:v>
      </x:c>
      <x:c r="B77" s="74" t="n">
        <x:v>46251</x:v>
      </x:c>
      <x:c r="C77" s="15" t="str">
        <x:v>Sumward</x:v>
      </x:c>
      <x:c r="D77" s="15" t="str">
        <x:v>All</x:v>
      </x:c>
      <x:c r="E77" s="15"/>
      <x:c r="F77" s="15"/>
      <x:c r="G77" s="15"/>
      <x:c r="H77" s="75" t="n">
        <x:f>IFERROR(G77/F77,0)</x:f>
        <x:v>0</x:v>
      </x:c>
      <x:c r="I77" s="76"/>
      <x:c r="J77" s="75"/>
      <x:c r="K77" s="75"/>
      <x:c r="L77" s="77"/>
      <x:c r="M77" s="15"/>
      <x:c r="N77" s="15" t="str"/>
    </x:row>
    <x:row r="78" ht="15" hidden="0" customHeight="1">
      <x:c r="A78" s="15" t="str">
        <x:v>Week 5</x:v>
      </x:c>
      <x:c r="B78" s="74" t="n">
        <x:v>46251</x:v>
      </x:c>
      <x:c r="C78" s="15" t="str">
        <x:v>Ward</x:v>
      </x:c>
      <x:c r="D78" s="15" t="str">
        <x:v>All</x:v>
      </x:c>
      <x:c r="E78" s="15"/>
      <x:c r="F78" s="15"/>
      <x:c r="G78" s="15"/>
      <x:c r="H78" s="75" t="n">
        <x:f>IFERROR(G78/F78,0)</x:f>
        <x:v>0</x:v>
      </x:c>
      <x:c r="I78" s="76"/>
      <x:c r="J78" s="75"/>
      <x:c r="K78" s="75"/>
      <x:c r="L78" s="77"/>
      <x:c r="M78" s="15"/>
      <x:c r="N78" s="15" t="str"/>
    </x:row>
    <x:row r="79" ht="15" hidden="0" customHeight="1">
      <x:c r="A79" s="15" t="str">
        <x:v>Week 5</x:v>
      </x:c>
      <x:c r="B79" s="74" t="n">
        <x:v>46251</x:v>
      </x:c>
      <x:c r="C79" s="15" t="str">
        <x:v>Wordward</x:v>
      </x:c>
      <x:c r="D79" s="15" t="str">
        <x:v>All</x:v>
      </x:c>
      <x:c r="E79" s="15"/>
      <x:c r="F79" s="15"/>
      <x:c r="G79" s="15"/>
      <x:c r="H79" s="75" t="n">
        <x:f>IFERROR(G79/F79,0)</x:f>
        <x:v>0</x:v>
      </x:c>
      <x:c r="I79" s="76"/>
      <x:c r="J79" s="75"/>
      <x:c r="K79" s="75"/>
      <x:c r="L79" s="77"/>
      <x:c r="M79" s="15"/>
      <x:c r="N79" s="15" t="str"/>
    </x:row>
    <x:row r="80" ht="15" hidden="0" customHeight="1">
      <x:c r="A80" s="15" t="str">
        <x:v>Week 6</x:v>
      </x:c>
      <x:c r="B80" s="74" t="n">
        <x:v>46258</x:v>
      </x:c>
      <x:c r="C80" s="15" t="str">
        <x:v>Nineward Sudoku</x:v>
      </x:c>
      <x:c r="D80" s="15" t="str">
        <x:v>All</x:v>
      </x:c>
      <x:c r="E80" s="15"/>
      <x:c r="F80" s="15"/>
      <x:c r="G80" s="15"/>
      <x:c r="H80" s="75" t="n">
        <x:f>IFERROR(G80/F80,0)</x:f>
        <x:v>0</x:v>
      </x:c>
      <x:c r="I80" s="76"/>
      <x:c r="J80" s="75"/>
      <x:c r="K80" s="75"/>
      <x:c r="L80" s="77"/>
      <x:c r="M80" s="15"/>
      <x:c r="N80" s="15" t="str"/>
    </x:row>
    <x:row r="81" ht="15" hidden="0" customHeight="1">
      <x:c r="A81" s="15" t="str">
        <x:v>Week 6</x:v>
      </x:c>
      <x:c r="B81" s="74" t="n">
        <x:v>46258</x:v>
      </x:c>
      <x:c r="C81" s="15" t="str">
        <x:v>PlateStack</x:v>
      </x:c>
      <x:c r="D81" s="15" t="str">
        <x:v>All</x:v>
      </x:c>
      <x:c r="E81" s="15"/>
      <x:c r="F81" s="15"/>
      <x:c r="G81" s="15"/>
      <x:c r="H81" s="75" t="n">
        <x:f>IFERROR(G81/F81,0)</x:f>
        <x:v>0</x:v>
      </x:c>
      <x:c r="I81" s="76"/>
      <x:c r="J81" s="75"/>
      <x:c r="K81" s="75"/>
      <x:c r="L81" s="77"/>
      <x:c r="M81" s="15"/>
      <x:c r="N81" s="15" t="str"/>
    </x:row>
    <x:row r="82" ht="15" hidden="0" customHeight="1">
      <x:c r="A82" s="15" t="str">
        <x:v>Week 6</x:v>
      </x:c>
      <x:c r="B82" s="74" t="n">
        <x:v>46258</x:v>
      </x:c>
      <x:c r="C82" s="15" t="str">
        <x:v>One Good Thing</x:v>
      </x:c>
      <x:c r="D82" s="15" t="str">
        <x:v>All</x:v>
      </x:c>
      <x:c r="E82" s="15"/>
      <x:c r="F82" s="15"/>
      <x:c r="G82" s="15"/>
      <x:c r="H82" s="75" t="n">
        <x:f>IFERROR(G82/F82,0)</x:f>
        <x:v>0</x:v>
      </x:c>
      <x:c r="I82" s="76"/>
      <x:c r="J82" s="75"/>
      <x:c r="K82" s="75"/>
      <x:c r="L82" s="77"/>
      <x:c r="M82" s="15"/>
      <x:c r="N82" s="15" t="str"/>
    </x:row>
    <x:row r="83" ht="15" hidden="0" customHeight="1">
      <x:c r="A83" s="15" t="str">
        <x:v>Week 6</x:v>
      </x:c>
      <x:c r="B83" s="74" t="n">
        <x:v>46258</x:v>
      </x:c>
      <x:c r="C83" s="15" t="str">
        <x:v>Tenward</x:v>
      </x:c>
      <x:c r="D83" s="15" t="str">
        <x:v>All</x:v>
      </x:c>
      <x:c r="E83" s="15"/>
      <x:c r="F83" s="15"/>
      <x:c r="G83" s="15"/>
      <x:c r="H83" s="75" t="n">
        <x:f>IFERROR(G83/F83,0)</x:f>
        <x:v>0</x:v>
      </x:c>
      <x:c r="I83" s="76"/>
      <x:c r="J83" s="75"/>
      <x:c r="K83" s="75"/>
      <x:c r="L83" s="77"/>
      <x:c r="M83" s="15"/>
      <x:c r="N83" s="15" t="str"/>
    </x:row>
    <x:row r="84" ht="15" hidden="0" customHeight="1">
      <x:c r="A84" s="15" t="str">
        <x:v>Week 6</x:v>
      </x:c>
      <x:c r="B84" s="74" t="n">
        <x:v>46258</x:v>
      </x:c>
      <x:c r="C84" s="15" t="str">
        <x:v>Upward</x:v>
      </x:c>
      <x:c r="D84" s="15" t="str">
        <x:v>All</x:v>
      </x:c>
      <x:c r="E84" s="15"/>
      <x:c r="F84" s="15"/>
      <x:c r="G84" s="15"/>
      <x:c r="H84" s="75" t="n">
        <x:f>IFERROR(G84/F84,0)</x:f>
        <x:v>0</x:v>
      </x:c>
      <x:c r="I84" s="76"/>
      <x:c r="J84" s="75"/>
      <x:c r="K84" s="75"/>
      <x:c r="L84" s="77"/>
      <x:c r="M84" s="15"/>
      <x:c r="N84" s="15" t="str"/>
    </x:row>
    <x:row r="85" ht="15" hidden="0" customHeight="1">
      <x:c r="A85" s="15" t="str">
        <x:v>Week 6</x:v>
      </x:c>
      <x:c r="B85" s="74" t="n">
        <x:v>46258</x:v>
      </x:c>
      <x:c r="C85" s="15" t="str">
        <x:v>Twoward</x:v>
      </x:c>
      <x:c r="D85" s="15" t="str">
        <x:v>All</x:v>
      </x:c>
      <x:c r="E85" s="15"/>
      <x:c r="F85" s="15"/>
      <x:c r="G85" s="15"/>
      <x:c r="H85" s="75" t="n">
        <x:f>IFERROR(G85/F85,0)</x:f>
        <x:v>0</x:v>
      </x:c>
      <x:c r="I85" s="76"/>
      <x:c r="J85" s="75"/>
      <x:c r="K85" s="75"/>
      <x:c r="L85" s="77"/>
      <x:c r="M85" s="15"/>
      <x:c r="N85" s="15" t="str"/>
    </x:row>
    <x:row r="86" ht="15" hidden="0" customHeight="1">
      <x:c r="A86" s="15" t="str">
        <x:v>Week 6</x:v>
      </x:c>
      <x:c r="B86" s="74" t="n">
        <x:v>46258</x:v>
      </x:c>
      <x:c r="C86" s="15" t="str">
        <x:v>Corebreak</x:v>
      </x:c>
      <x:c r="D86" s="15" t="str">
        <x:v>All</x:v>
      </x:c>
      <x:c r="E86" s="15"/>
      <x:c r="F86" s="15"/>
      <x:c r="G86" s="15"/>
      <x:c r="H86" s="75" t="n">
        <x:f>IFERROR(G86/F86,0)</x:f>
        <x:v>0</x:v>
      </x:c>
      <x:c r="I86" s="76"/>
      <x:c r="J86" s="75"/>
      <x:c r="K86" s="75"/>
      <x:c r="L86" s="77"/>
      <x:c r="M86" s="15"/>
      <x:c r="N86" s="15" t="str"/>
    </x:row>
    <x:row r="87" ht="15" hidden="0" customHeight="1">
      <x:c r="A87" s="15" t="str">
        <x:v>Week 6</x:v>
      </x:c>
      <x:c r="B87" s="74" t="n">
        <x:v>46258</x:v>
      </x:c>
      <x:c r="C87" s="15" t="str">
        <x:v>Glowtide</x:v>
      </x:c>
      <x:c r="D87" s="15" t="str">
        <x:v>All</x:v>
      </x:c>
      <x:c r="E87" s="15"/>
      <x:c r="F87" s="15"/>
      <x:c r="G87" s="15"/>
      <x:c r="H87" s="75" t="n">
        <x:f>IFERROR(G87/F87,0)</x:f>
        <x:v>0</x:v>
      </x:c>
      <x:c r="I87" s="76"/>
      <x:c r="J87" s="75"/>
      <x:c r="K87" s="75"/>
      <x:c r="L87" s="77"/>
      <x:c r="M87" s="15"/>
      <x:c r="N87" s="15" t="str"/>
    </x:row>
    <x:row r="88" ht="15" hidden="0" customHeight="1">
      <x:c r="A88" s="15" t="str">
        <x:v>Week 6</x:v>
      </x:c>
      <x:c r="B88" s="74" t="n">
        <x:v>46258</x:v>
      </x:c>
      <x:c r="C88" s="15" t="str">
        <x:v>Ionstorm</x:v>
      </x:c>
      <x:c r="D88" s="15" t="str">
        <x:v>All</x:v>
      </x:c>
      <x:c r="E88" s="15"/>
      <x:c r="F88" s="15"/>
      <x:c r="G88" s="15"/>
      <x:c r="H88" s="75" t="n">
        <x:f>IFERROR(G88/F88,0)</x:f>
        <x:v>0</x:v>
      </x:c>
      <x:c r="I88" s="76"/>
      <x:c r="J88" s="75"/>
      <x:c r="K88" s="75"/>
      <x:c r="L88" s="77"/>
      <x:c r="M88" s="15"/>
      <x:c r="N88" s="15" t="str"/>
    </x:row>
    <x:row r="89" ht="15" hidden="0" customHeight="1">
      <x:c r="A89" s="15" t="str">
        <x:v>Week 6</x:v>
      </x:c>
      <x:c r="B89" s="74" t="n">
        <x:v>46258</x:v>
      </x:c>
      <x:c r="C89" s="15" t="str">
        <x:v>Massward</x:v>
      </x:c>
      <x:c r="D89" s="15" t="str">
        <x:v>All</x:v>
      </x:c>
      <x:c r="E89" s="15"/>
      <x:c r="F89" s="15"/>
      <x:c r="G89" s="15"/>
      <x:c r="H89" s="75" t="n">
        <x:f>IFERROR(G89/F89,0)</x:f>
        <x:v>0</x:v>
      </x:c>
      <x:c r="I89" s="76"/>
      <x:c r="J89" s="75"/>
      <x:c r="K89" s="75"/>
      <x:c r="L89" s="77"/>
      <x:c r="M89" s="15"/>
      <x:c r="N89" s="15" t="str"/>
    </x:row>
    <x:row r="90" ht="15" hidden="0" customHeight="1">
      <x:c r="A90" s="15" t="str">
        <x:v>Week 6</x:v>
      </x:c>
      <x:c r="B90" s="74" t="n">
        <x:v>46258</x:v>
      </x:c>
      <x:c r="C90" s="15" t="str">
        <x:v>Orbitfall</x:v>
      </x:c>
      <x:c r="D90" s="15" t="str">
        <x:v>All</x:v>
      </x:c>
      <x:c r="E90" s="15"/>
      <x:c r="F90" s="15"/>
      <x:c r="G90" s="15"/>
      <x:c r="H90" s="75" t="n">
        <x:f>IFERROR(G90/F90,0)</x:f>
        <x:v>0</x:v>
      </x:c>
      <x:c r="I90" s="76"/>
      <x:c r="J90" s="75"/>
      <x:c r="K90" s="75"/>
      <x:c r="L90" s="77"/>
      <x:c r="M90" s="15"/>
      <x:c r="N90" s="15" t="str"/>
    </x:row>
    <x:row r="91" ht="15" hidden="0" customHeight="1">
      <x:c r="A91" s="15" t="str">
        <x:v>Week 6</x:v>
      </x:c>
      <x:c r="B91" s="74" t="n">
        <x:v>46258</x:v>
      </x:c>
      <x:c r="C91" s="15" t="str">
        <x:v>Starward</x:v>
      </x:c>
      <x:c r="D91" s="15" t="str">
        <x:v>All</x:v>
      </x:c>
      <x:c r="E91" s="15"/>
      <x:c r="F91" s="15"/>
      <x:c r="G91" s="15"/>
      <x:c r="H91" s="75" t="n">
        <x:f>IFERROR(G91/F91,0)</x:f>
        <x:v>0</x:v>
      </x:c>
      <x:c r="I91" s="76"/>
      <x:c r="J91" s="75"/>
      <x:c r="K91" s="75"/>
      <x:c r="L91" s="77"/>
      <x:c r="M91" s="15"/>
      <x:c r="N91" s="15" t="str"/>
    </x:row>
    <x:row r="92" ht="15" hidden="0" customHeight="1">
      <x:c r="A92" s="15" t="str">
        <x:v>Week 6</x:v>
      </x:c>
      <x:c r="B92" s="74" t="n">
        <x:v>46258</x:v>
      </x:c>
      <x:c r="C92" s="15" t="str">
        <x:v>Sumward</x:v>
      </x:c>
      <x:c r="D92" s="15" t="str">
        <x:v>All</x:v>
      </x:c>
      <x:c r="E92" s="15"/>
      <x:c r="F92" s="15"/>
      <x:c r="G92" s="15"/>
      <x:c r="H92" s="75" t="n">
        <x:f>IFERROR(G92/F92,0)</x:f>
        <x:v>0</x:v>
      </x:c>
      <x:c r="I92" s="76"/>
      <x:c r="J92" s="75"/>
      <x:c r="K92" s="75"/>
      <x:c r="L92" s="77"/>
      <x:c r="M92" s="15"/>
      <x:c r="N92" s="15" t="str"/>
    </x:row>
    <x:row r="93" ht="15" hidden="0" customHeight="1">
      <x:c r="A93" s="15" t="str">
        <x:v>Week 6</x:v>
      </x:c>
      <x:c r="B93" s="74" t="n">
        <x:v>46258</x:v>
      </x:c>
      <x:c r="C93" s="15" t="str">
        <x:v>Ward</x:v>
      </x:c>
      <x:c r="D93" s="15" t="str">
        <x:v>All</x:v>
      </x:c>
      <x:c r="E93" s="15"/>
      <x:c r="F93" s="15"/>
      <x:c r="G93" s="15"/>
      <x:c r="H93" s="75" t="n">
        <x:f>IFERROR(G93/F93,0)</x:f>
        <x:v>0</x:v>
      </x:c>
      <x:c r="I93" s="76"/>
      <x:c r="J93" s="75"/>
      <x:c r="K93" s="75"/>
      <x:c r="L93" s="77"/>
      <x:c r="M93" s="15"/>
      <x:c r="N93" s="15" t="str"/>
    </x:row>
    <x:row r="94" ht="15" hidden="0" customHeight="1">
      <x:c r="A94" s="15" t="str">
        <x:v>Week 6</x:v>
      </x:c>
      <x:c r="B94" s="74" t="n">
        <x:v>46258</x:v>
      </x:c>
      <x:c r="C94" s="15" t="str">
        <x:v>Wordward</x:v>
      </x:c>
      <x:c r="D94" s="15" t="str">
        <x:v>All</x:v>
      </x:c>
      <x:c r="E94" s="15"/>
      <x:c r="F94" s="15"/>
      <x:c r="G94" s="15"/>
      <x:c r="H94" s="75" t="n">
        <x:f>IFERROR(G94/F94,0)</x:f>
        <x:v>0</x:v>
      </x:c>
      <x:c r="I94" s="76"/>
      <x:c r="J94" s="75"/>
      <x:c r="K94" s="75"/>
      <x:c r="L94" s="77"/>
      <x:c r="M94" s="15"/>
      <x:c r="N94" s="15" t="str"/>
    </x:row>
    <x:row r="95" ht="15" hidden="0" customHeight="1">
      <x:c r="A95" s="15" t="str">
        <x:v>Week 7</x:v>
      </x:c>
      <x:c r="B95" s="74" t="n">
        <x:v>46265</x:v>
      </x:c>
      <x:c r="C95" s="15" t="str">
        <x:v>Nineward Sudoku</x:v>
      </x:c>
      <x:c r="D95" s="15" t="str">
        <x:v>All</x:v>
      </x:c>
      <x:c r="E95" s="15"/>
      <x:c r="F95" s="15"/>
      <x:c r="G95" s="15"/>
      <x:c r="H95" s="75" t="n">
        <x:f>IFERROR(G95/F95,0)</x:f>
        <x:v>0</x:v>
      </x:c>
      <x:c r="I95" s="76"/>
      <x:c r="J95" s="75"/>
      <x:c r="K95" s="75"/>
      <x:c r="L95" s="77"/>
      <x:c r="M95" s="15"/>
      <x:c r="N95" s="15" t="str"/>
    </x:row>
    <x:row r="96" ht="15" hidden="0" customHeight="1">
      <x:c r="A96" s="15" t="str">
        <x:v>Week 7</x:v>
      </x:c>
      <x:c r="B96" s="74" t="n">
        <x:v>46265</x:v>
      </x:c>
      <x:c r="C96" s="15" t="str">
        <x:v>PlateStack</x:v>
      </x:c>
      <x:c r="D96" s="15" t="str">
        <x:v>All</x:v>
      </x:c>
      <x:c r="E96" s="15"/>
      <x:c r="F96" s="15"/>
      <x:c r="G96" s="15"/>
      <x:c r="H96" s="75" t="n">
        <x:f>IFERROR(G96/F96,0)</x:f>
        <x:v>0</x:v>
      </x:c>
      <x:c r="I96" s="76"/>
      <x:c r="J96" s="75"/>
      <x:c r="K96" s="75"/>
      <x:c r="L96" s="77"/>
      <x:c r="M96" s="15"/>
      <x:c r="N96" s="15" t="str"/>
    </x:row>
    <x:row r="97" ht="15" hidden="0" customHeight="1">
      <x:c r="A97" s="15" t="str">
        <x:v>Week 7</x:v>
      </x:c>
      <x:c r="B97" s="74" t="n">
        <x:v>46265</x:v>
      </x:c>
      <x:c r="C97" s="15" t="str">
        <x:v>One Good Thing</x:v>
      </x:c>
      <x:c r="D97" s="15" t="str">
        <x:v>All</x:v>
      </x:c>
      <x:c r="E97" s="15"/>
      <x:c r="F97" s="15"/>
      <x:c r="G97" s="15"/>
      <x:c r="H97" s="75" t="n">
        <x:f>IFERROR(G97/F97,0)</x:f>
        <x:v>0</x:v>
      </x:c>
      <x:c r="I97" s="76"/>
      <x:c r="J97" s="75"/>
      <x:c r="K97" s="75"/>
      <x:c r="L97" s="77"/>
      <x:c r="M97" s="15"/>
      <x:c r="N97" s="15" t="str"/>
    </x:row>
    <x:row r="98" ht="15" hidden="0" customHeight="1">
      <x:c r="A98" s="15" t="str">
        <x:v>Week 7</x:v>
      </x:c>
      <x:c r="B98" s="74" t="n">
        <x:v>46265</x:v>
      </x:c>
      <x:c r="C98" s="15" t="str">
        <x:v>Tenward</x:v>
      </x:c>
      <x:c r="D98" s="15" t="str">
        <x:v>All</x:v>
      </x:c>
      <x:c r="E98" s="15"/>
      <x:c r="F98" s="15"/>
      <x:c r="G98" s="15"/>
      <x:c r="H98" s="75" t="n">
        <x:f>IFERROR(G98/F98,0)</x:f>
        <x:v>0</x:v>
      </x:c>
      <x:c r="I98" s="76"/>
      <x:c r="J98" s="75"/>
      <x:c r="K98" s="75"/>
      <x:c r="L98" s="77"/>
      <x:c r="M98" s="15"/>
      <x:c r="N98" s="15" t="str"/>
    </x:row>
    <x:row r="99" ht="15" hidden="0" customHeight="1">
      <x:c r="A99" s="15" t="str">
        <x:v>Week 7</x:v>
      </x:c>
      <x:c r="B99" s="74" t="n">
        <x:v>46265</x:v>
      </x:c>
      <x:c r="C99" s="15" t="str">
        <x:v>Upward</x:v>
      </x:c>
      <x:c r="D99" s="15" t="str">
        <x:v>All</x:v>
      </x:c>
      <x:c r="E99" s="15"/>
      <x:c r="F99" s="15"/>
      <x:c r="G99" s="15"/>
      <x:c r="H99" s="75" t="n">
        <x:f>IFERROR(G99/F99,0)</x:f>
        <x:v>0</x:v>
      </x:c>
      <x:c r="I99" s="76"/>
      <x:c r="J99" s="75"/>
      <x:c r="K99" s="75"/>
      <x:c r="L99" s="77"/>
      <x:c r="M99" s="15"/>
      <x:c r="N99" s="15" t="str"/>
    </x:row>
    <x:row r="100" ht="15" hidden="0" customHeight="1">
      <x:c r="A100" s="15" t="str">
        <x:v>Week 7</x:v>
      </x:c>
      <x:c r="B100" s="74" t="n">
        <x:v>46265</x:v>
      </x:c>
      <x:c r="C100" s="15" t="str">
        <x:v>Twoward</x:v>
      </x:c>
      <x:c r="D100" s="15" t="str">
        <x:v>All</x:v>
      </x:c>
      <x:c r="E100" s="15"/>
      <x:c r="F100" s="15"/>
      <x:c r="G100" s="15"/>
      <x:c r="H100" s="75" t="n">
        <x:f>IFERROR(G100/F100,0)</x:f>
        <x:v>0</x:v>
      </x:c>
      <x:c r="I100" s="76"/>
      <x:c r="J100" s="75"/>
      <x:c r="K100" s="75"/>
      <x:c r="L100" s="77"/>
      <x:c r="M100" s="15"/>
      <x:c r="N100" s="15" t="str"/>
    </x:row>
    <x:row r="101" ht="15" hidden="0" customHeight="1">
      <x:c r="A101" s="15" t="str">
        <x:v>Week 7</x:v>
      </x:c>
      <x:c r="B101" s="74" t="n">
        <x:v>46265</x:v>
      </x:c>
      <x:c r="C101" s="15" t="str">
        <x:v>Corebreak</x:v>
      </x:c>
      <x:c r="D101" s="15" t="str">
        <x:v>All</x:v>
      </x:c>
      <x:c r="E101" s="15"/>
      <x:c r="F101" s="15"/>
      <x:c r="G101" s="15"/>
      <x:c r="H101" s="75" t="n">
        <x:f>IFERROR(G101/F101,0)</x:f>
        <x:v>0</x:v>
      </x:c>
      <x:c r="I101" s="76"/>
      <x:c r="J101" s="75"/>
      <x:c r="K101" s="75"/>
      <x:c r="L101" s="77"/>
      <x:c r="M101" s="15"/>
      <x:c r="N101" s="15" t="str"/>
    </x:row>
    <x:row r="102" ht="15" hidden="0" customHeight="1">
      <x:c r="A102" s="15" t="str">
        <x:v>Week 7</x:v>
      </x:c>
      <x:c r="B102" s="74" t="n">
        <x:v>46265</x:v>
      </x:c>
      <x:c r="C102" s="15" t="str">
        <x:v>Glowtide</x:v>
      </x:c>
      <x:c r="D102" s="15" t="str">
        <x:v>All</x:v>
      </x:c>
      <x:c r="E102" s="15"/>
      <x:c r="F102" s="15"/>
      <x:c r="G102" s="15"/>
      <x:c r="H102" s="75" t="n">
        <x:f>IFERROR(G102/F102,0)</x:f>
        <x:v>0</x:v>
      </x:c>
      <x:c r="I102" s="76"/>
      <x:c r="J102" s="75"/>
      <x:c r="K102" s="75"/>
      <x:c r="L102" s="77"/>
      <x:c r="M102" s="15"/>
      <x:c r="N102" s="15" t="str"/>
    </x:row>
    <x:row r="103" ht="15" hidden="0" customHeight="1">
      <x:c r="A103" s="15" t="str">
        <x:v>Week 7</x:v>
      </x:c>
      <x:c r="B103" s="74" t="n">
        <x:v>46265</x:v>
      </x:c>
      <x:c r="C103" s="15" t="str">
        <x:v>Ionstorm</x:v>
      </x:c>
      <x:c r="D103" s="15" t="str">
        <x:v>All</x:v>
      </x:c>
      <x:c r="E103" s="15"/>
      <x:c r="F103" s="15"/>
      <x:c r="G103" s="15"/>
      <x:c r="H103" s="75" t="n">
        <x:f>IFERROR(G103/F103,0)</x:f>
        <x:v>0</x:v>
      </x:c>
      <x:c r="I103" s="76"/>
      <x:c r="J103" s="75"/>
      <x:c r="K103" s="75"/>
      <x:c r="L103" s="77"/>
      <x:c r="M103" s="15"/>
      <x:c r="N103" s="15" t="str"/>
    </x:row>
    <x:row r="104" ht="15" hidden="0" customHeight="1">
      <x:c r="A104" s="15" t="str">
        <x:v>Week 7</x:v>
      </x:c>
      <x:c r="B104" s="74" t="n">
        <x:v>46265</x:v>
      </x:c>
      <x:c r="C104" s="15" t="str">
        <x:v>Massward</x:v>
      </x:c>
      <x:c r="D104" s="15" t="str">
        <x:v>All</x:v>
      </x:c>
      <x:c r="E104" s="15"/>
      <x:c r="F104" s="15"/>
      <x:c r="G104" s="15"/>
      <x:c r="H104" s="75" t="n">
        <x:f>IFERROR(G104/F104,0)</x:f>
        <x:v>0</x:v>
      </x:c>
      <x:c r="I104" s="76"/>
      <x:c r="J104" s="75"/>
      <x:c r="K104" s="75"/>
      <x:c r="L104" s="77"/>
      <x:c r="M104" s="15"/>
      <x:c r="N104" s="15" t="str"/>
    </x:row>
    <x:row r="105" ht="15" hidden="0" customHeight="1">
      <x:c r="A105" s="15" t="str">
        <x:v>Week 7</x:v>
      </x:c>
      <x:c r="B105" s="74" t="n">
        <x:v>46265</x:v>
      </x:c>
      <x:c r="C105" s="15" t="str">
        <x:v>Orbitfall</x:v>
      </x:c>
      <x:c r="D105" s="15" t="str">
        <x:v>All</x:v>
      </x:c>
      <x:c r="E105" s="15"/>
      <x:c r="F105" s="15"/>
      <x:c r="G105" s="15"/>
      <x:c r="H105" s="75" t="n">
        <x:f>IFERROR(G105/F105,0)</x:f>
        <x:v>0</x:v>
      </x:c>
      <x:c r="I105" s="76"/>
      <x:c r="J105" s="75"/>
      <x:c r="K105" s="75"/>
      <x:c r="L105" s="77"/>
      <x:c r="M105" s="15"/>
      <x:c r="N105" s="15" t="str"/>
    </x:row>
    <x:row r="106" ht="15" hidden="0" customHeight="1">
      <x:c r="A106" s="15" t="str">
        <x:v>Week 7</x:v>
      </x:c>
      <x:c r="B106" s="74" t="n">
        <x:v>46265</x:v>
      </x:c>
      <x:c r="C106" s="15" t="str">
        <x:v>Starward</x:v>
      </x:c>
      <x:c r="D106" s="15" t="str">
        <x:v>All</x:v>
      </x:c>
      <x:c r="E106" s="15"/>
      <x:c r="F106" s="15"/>
      <x:c r="G106" s="15"/>
      <x:c r="H106" s="75" t="n">
        <x:f>IFERROR(G106/F106,0)</x:f>
        <x:v>0</x:v>
      </x:c>
      <x:c r="I106" s="76"/>
      <x:c r="J106" s="75"/>
      <x:c r="K106" s="75"/>
      <x:c r="L106" s="77"/>
      <x:c r="M106" s="15"/>
      <x:c r="N106" s="15" t="str"/>
    </x:row>
    <x:row r="107" ht="15" hidden="0" customHeight="1">
      <x:c r="A107" s="15" t="str">
        <x:v>Week 7</x:v>
      </x:c>
      <x:c r="B107" s="74" t="n">
        <x:v>46265</x:v>
      </x:c>
      <x:c r="C107" s="15" t="str">
        <x:v>Sumward</x:v>
      </x:c>
      <x:c r="D107" s="15" t="str">
        <x:v>All</x:v>
      </x:c>
      <x:c r="E107" s="15"/>
      <x:c r="F107" s="15"/>
      <x:c r="G107" s="15"/>
      <x:c r="H107" s="75" t="n">
        <x:f>IFERROR(G107/F107,0)</x:f>
        <x:v>0</x:v>
      </x:c>
      <x:c r="I107" s="76"/>
      <x:c r="J107" s="75"/>
      <x:c r="K107" s="75"/>
      <x:c r="L107" s="77"/>
      <x:c r="M107" s="15"/>
      <x:c r="N107" s="15" t="str"/>
    </x:row>
    <x:row r="108" ht="15" hidden="0" customHeight="1">
      <x:c r="A108" s="15" t="str">
        <x:v>Week 7</x:v>
      </x:c>
      <x:c r="B108" s="74" t="n">
        <x:v>46265</x:v>
      </x:c>
      <x:c r="C108" s="15" t="str">
        <x:v>Ward</x:v>
      </x:c>
      <x:c r="D108" s="15" t="str">
        <x:v>All</x:v>
      </x:c>
      <x:c r="E108" s="15"/>
      <x:c r="F108" s="15"/>
      <x:c r="G108" s="15"/>
      <x:c r="H108" s="75" t="n">
        <x:f>IFERROR(G108/F108,0)</x:f>
        <x:v>0</x:v>
      </x:c>
      <x:c r="I108" s="76"/>
      <x:c r="J108" s="75"/>
      <x:c r="K108" s="75"/>
      <x:c r="L108" s="77"/>
      <x:c r="M108" s="15"/>
      <x:c r="N108" s="15" t="str"/>
    </x:row>
    <x:row r="109" ht="15" hidden="0" customHeight="1">
      <x:c r="A109" s="15" t="str">
        <x:v>Week 7</x:v>
      </x:c>
      <x:c r="B109" s="74" t="n">
        <x:v>46265</x:v>
      </x:c>
      <x:c r="C109" s="15" t="str">
        <x:v>Wordward</x:v>
      </x:c>
      <x:c r="D109" s="15" t="str">
        <x:v>All</x:v>
      </x:c>
      <x:c r="E109" s="15"/>
      <x:c r="F109" s="15"/>
      <x:c r="G109" s="15"/>
      <x:c r="H109" s="75" t="n">
        <x:f>IFERROR(G109/F109,0)</x:f>
        <x:v>0</x:v>
      </x:c>
      <x:c r="I109" s="76"/>
      <x:c r="J109" s="75"/>
      <x:c r="K109" s="75"/>
      <x:c r="L109" s="77"/>
      <x:c r="M109" s="15"/>
      <x:c r="N109" s="15" t="str"/>
    </x:row>
    <x:row r="110" ht="15" hidden="0" customHeight="1">
      <x:c r="A110" s="15" t="str">
        <x:v>Week 8</x:v>
      </x:c>
      <x:c r="B110" s="74" t="n">
        <x:v>46272</x:v>
      </x:c>
      <x:c r="C110" s="15" t="str">
        <x:v>Nineward Sudoku</x:v>
      </x:c>
      <x:c r="D110" s="15" t="str">
        <x:v>All</x:v>
      </x:c>
      <x:c r="E110" s="15"/>
      <x:c r="F110" s="15"/>
      <x:c r="G110" s="15"/>
      <x:c r="H110" s="75" t="n">
        <x:f>IFERROR(G110/F110,0)</x:f>
        <x:v>0</x:v>
      </x:c>
      <x:c r="I110" s="76"/>
      <x:c r="J110" s="75"/>
      <x:c r="K110" s="75"/>
      <x:c r="L110" s="77"/>
      <x:c r="M110" s="15"/>
      <x:c r="N110" s="15" t="str"/>
    </x:row>
    <x:row r="111" ht="15" hidden="0" customHeight="1">
      <x:c r="A111" s="15" t="str">
        <x:v>Week 8</x:v>
      </x:c>
      <x:c r="B111" s="74" t="n">
        <x:v>46272</x:v>
      </x:c>
      <x:c r="C111" s="15" t="str">
        <x:v>PlateStack</x:v>
      </x:c>
      <x:c r="D111" s="15" t="str">
        <x:v>All</x:v>
      </x:c>
      <x:c r="E111" s="15"/>
      <x:c r="F111" s="15"/>
      <x:c r="G111" s="15"/>
      <x:c r="H111" s="75" t="n">
        <x:f>IFERROR(G111/F111,0)</x:f>
        <x:v>0</x:v>
      </x:c>
      <x:c r="I111" s="76"/>
      <x:c r="J111" s="75"/>
      <x:c r="K111" s="75"/>
      <x:c r="L111" s="77"/>
      <x:c r="M111" s="15"/>
      <x:c r="N111" s="15" t="str"/>
    </x:row>
    <x:row r="112" ht="15" hidden="0" customHeight="1">
      <x:c r="A112" s="15" t="str">
        <x:v>Week 8</x:v>
      </x:c>
      <x:c r="B112" s="74" t="n">
        <x:v>46272</x:v>
      </x:c>
      <x:c r="C112" s="15" t="str">
        <x:v>One Good Thing</x:v>
      </x:c>
      <x:c r="D112" s="15" t="str">
        <x:v>All</x:v>
      </x:c>
      <x:c r="E112" s="15"/>
      <x:c r="F112" s="15"/>
      <x:c r="G112" s="15"/>
      <x:c r="H112" s="75" t="n">
        <x:f>IFERROR(G112/F112,0)</x:f>
        <x:v>0</x:v>
      </x:c>
      <x:c r="I112" s="76"/>
      <x:c r="J112" s="75"/>
      <x:c r="K112" s="75"/>
      <x:c r="L112" s="77"/>
      <x:c r="M112" s="15"/>
      <x:c r="N112" s="15" t="str"/>
    </x:row>
    <x:row r="113" ht="15" hidden="0" customHeight="1">
      <x:c r="A113" s="15" t="str">
        <x:v>Week 8</x:v>
      </x:c>
      <x:c r="B113" s="74" t="n">
        <x:v>46272</x:v>
      </x:c>
      <x:c r="C113" s="15" t="str">
        <x:v>Tenward</x:v>
      </x:c>
      <x:c r="D113" s="15" t="str">
        <x:v>All</x:v>
      </x:c>
      <x:c r="E113" s="15"/>
      <x:c r="F113" s="15"/>
      <x:c r="G113" s="15"/>
      <x:c r="H113" s="75" t="n">
        <x:f>IFERROR(G113/F113,0)</x:f>
        <x:v>0</x:v>
      </x:c>
      <x:c r="I113" s="76"/>
      <x:c r="J113" s="75"/>
      <x:c r="K113" s="75"/>
      <x:c r="L113" s="77"/>
      <x:c r="M113" s="15"/>
      <x:c r="N113" s="15" t="str"/>
    </x:row>
    <x:row r="114" ht="15" hidden="0" customHeight="1">
      <x:c r="A114" s="15" t="str">
        <x:v>Week 8</x:v>
      </x:c>
      <x:c r="B114" s="74" t="n">
        <x:v>46272</x:v>
      </x:c>
      <x:c r="C114" s="15" t="str">
        <x:v>Upward</x:v>
      </x:c>
      <x:c r="D114" s="15" t="str">
        <x:v>All</x:v>
      </x:c>
      <x:c r="E114" s="15"/>
      <x:c r="F114" s="15"/>
      <x:c r="G114" s="15"/>
      <x:c r="H114" s="75" t="n">
        <x:f>IFERROR(G114/F114,0)</x:f>
        <x:v>0</x:v>
      </x:c>
      <x:c r="I114" s="76"/>
      <x:c r="J114" s="75"/>
      <x:c r="K114" s="75"/>
      <x:c r="L114" s="77"/>
      <x:c r="M114" s="15"/>
      <x:c r="N114" s="15" t="str"/>
    </x:row>
    <x:row r="115" ht="15" hidden="0" customHeight="1">
      <x:c r="A115" s="15" t="str">
        <x:v>Week 8</x:v>
      </x:c>
      <x:c r="B115" s="74" t="n">
        <x:v>46272</x:v>
      </x:c>
      <x:c r="C115" s="15" t="str">
        <x:v>Twoward</x:v>
      </x:c>
      <x:c r="D115" s="15" t="str">
        <x:v>All</x:v>
      </x:c>
      <x:c r="E115" s="15"/>
      <x:c r="F115" s="15"/>
      <x:c r="G115" s="15"/>
      <x:c r="H115" s="75" t="n">
        <x:f>IFERROR(G115/F115,0)</x:f>
        <x:v>0</x:v>
      </x:c>
      <x:c r="I115" s="76"/>
      <x:c r="J115" s="75"/>
      <x:c r="K115" s="75"/>
      <x:c r="L115" s="77"/>
      <x:c r="M115" s="15"/>
      <x:c r="N115" s="15" t="str"/>
    </x:row>
    <x:row r="116" ht="15" hidden="0" customHeight="1">
      <x:c r="A116" s="15" t="str">
        <x:v>Week 8</x:v>
      </x:c>
      <x:c r="B116" s="74" t="n">
        <x:v>46272</x:v>
      </x:c>
      <x:c r="C116" s="15" t="str">
        <x:v>Corebreak</x:v>
      </x:c>
      <x:c r="D116" s="15" t="str">
        <x:v>All</x:v>
      </x:c>
      <x:c r="E116" s="15"/>
      <x:c r="F116" s="15"/>
      <x:c r="G116" s="15"/>
      <x:c r="H116" s="75" t="n">
        <x:f>IFERROR(G116/F116,0)</x:f>
        <x:v>0</x:v>
      </x:c>
      <x:c r="I116" s="76"/>
      <x:c r="J116" s="75"/>
      <x:c r="K116" s="75"/>
      <x:c r="L116" s="77"/>
      <x:c r="M116" s="15"/>
      <x:c r="N116" s="15" t="str"/>
    </x:row>
    <x:row r="117" ht="15" hidden="0" customHeight="1">
      <x:c r="A117" s="15" t="str">
        <x:v>Week 8</x:v>
      </x:c>
      <x:c r="B117" s="74" t="n">
        <x:v>46272</x:v>
      </x:c>
      <x:c r="C117" s="15" t="str">
        <x:v>Glowtide</x:v>
      </x:c>
      <x:c r="D117" s="15" t="str">
        <x:v>All</x:v>
      </x:c>
      <x:c r="E117" s="15"/>
      <x:c r="F117" s="15"/>
      <x:c r="G117" s="15"/>
      <x:c r="H117" s="75" t="n">
        <x:f>IFERROR(G117/F117,0)</x:f>
        <x:v>0</x:v>
      </x:c>
      <x:c r="I117" s="76"/>
      <x:c r="J117" s="75"/>
      <x:c r="K117" s="75"/>
      <x:c r="L117" s="77"/>
      <x:c r="M117" s="15"/>
      <x:c r="N117" s="15" t="str"/>
    </x:row>
    <x:row r="118" ht="15" hidden="0" customHeight="1">
      <x:c r="A118" s="15" t="str">
        <x:v>Week 8</x:v>
      </x:c>
      <x:c r="B118" s="74" t="n">
        <x:v>46272</x:v>
      </x:c>
      <x:c r="C118" s="15" t="str">
        <x:v>Ionstorm</x:v>
      </x:c>
      <x:c r="D118" s="15" t="str">
        <x:v>All</x:v>
      </x:c>
      <x:c r="E118" s="15"/>
      <x:c r="F118" s="15"/>
      <x:c r="G118" s="15"/>
      <x:c r="H118" s="75" t="n">
        <x:f>IFERROR(G118/F118,0)</x:f>
        <x:v>0</x:v>
      </x:c>
      <x:c r="I118" s="76"/>
      <x:c r="J118" s="75"/>
      <x:c r="K118" s="75"/>
      <x:c r="L118" s="77"/>
      <x:c r="M118" s="15"/>
      <x:c r="N118" s="15" t="str"/>
    </x:row>
    <x:row r="119" ht="15" hidden="0" customHeight="1">
      <x:c r="A119" s="15" t="str">
        <x:v>Week 8</x:v>
      </x:c>
      <x:c r="B119" s="74" t="n">
        <x:v>46272</x:v>
      </x:c>
      <x:c r="C119" s="15" t="str">
        <x:v>Massward</x:v>
      </x:c>
      <x:c r="D119" s="15" t="str">
        <x:v>All</x:v>
      </x:c>
      <x:c r="E119" s="15"/>
      <x:c r="F119" s="15"/>
      <x:c r="G119" s="15"/>
      <x:c r="H119" s="75" t="n">
        <x:f>IFERROR(G119/F119,0)</x:f>
        <x:v>0</x:v>
      </x:c>
      <x:c r="I119" s="76"/>
      <x:c r="J119" s="75"/>
      <x:c r="K119" s="75"/>
      <x:c r="L119" s="77"/>
      <x:c r="M119" s="15"/>
      <x:c r="N119" s="15" t="str"/>
    </x:row>
    <x:row r="120" ht="15" hidden="0" customHeight="1">
      <x:c r="A120" s="15" t="str">
        <x:v>Week 8</x:v>
      </x:c>
      <x:c r="B120" s="74" t="n">
        <x:v>46272</x:v>
      </x:c>
      <x:c r="C120" s="15" t="str">
        <x:v>Orbitfall</x:v>
      </x:c>
      <x:c r="D120" s="15" t="str">
        <x:v>All</x:v>
      </x:c>
      <x:c r="E120" s="15"/>
      <x:c r="F120" s="15"/>
      <x:c r="G120" s="15"/>
      <x:c r="H120" s="75" t="n">
        <x:f>IFERROR(G120/F120,0)</x:f>
        <x:v>0</x:v>
      </x:c>
      <x:c r="I120" s="76"/>
      <x:c r="J120" s="75"/>
      <x:c r="K120" s="75"/>
      <x:c r="L120" s="77"/>
      <x:c r="M120" s="15"/>
      <x:c r="N120" s="15" t="str"/>
    </x:row>
    <x:row r="121" ht="15" hidden="0" customHeight="1">
      <x:c r="A121" s="15" t="str">
        <x:v>Week 8</x:v>
      </x:c>
      <x:c r="B121" s="74" t="n">
        <x:v>46272</x:v>
      </x:c>
      <x:c r="C121" s="15" t="str">
        <x:v>Starward</x:v>
      </x:c>
      <x:c r="D121" s="15" t="str">
        <x:v>All</x:v>
      </x:c>
      <x:c r="E121" s="15"/>
      <x:c r="F121" s="15"/>
      <x:c r="G121" s="15"/>
      <x:c r="H121" s="75" t="n">
        <x:f>IFERROR(G121/F121,0)</x:f>
        <x:v>0</x:v>
      </x:c>
      <x:c r="I121" s="76"/>
      <x:c r="J121" s="75"/>
      <x:c r="K121" s="75"/>
      <x:c r="L121" s="77"/>
      <x:c r="M121" s="15"/>
      <x:c r="N121" s="15" t="str"/>
    </x:row>
    <x:row r="122" ht="15" hidden="0" customHeight="1">
      <x:c r="A122" s="15" t="str">
        <x:v>Week 8</x:v>
      </x:c>
      <x:c r="B122" s="74" t="n">
        <x:v>46272</x:v>
      </x:c>
      <x:c r="C122" s="15" t="str">
        <x:v>Sumward</x:v>
      </x:c>
      <x:c r="D122" s="15" t="str">
        <x:v>All</x:v>
      </x:c>
      <x:c r="E122" s="15"/>
      <x:c r="F122" s="15"/>
      <x:c r="G122" s="15"/>
      <x:c r="H122" s="75" t="n">
        <x:f>IFERROR(G122/F122,0)</x:f>
        <x:v>0</x:v>
      </x:c>
      <x:c r="I122" s="76"/>
      <x:c r="J122" s="75"/>
      <x:c r="K122" s="75"/>
      <x:c r="L122" s="77"/>
      <x:c r="M122" s="15"/>
      <x:c r="N122" s="15" t="str"/>
    </x:row>
    <x:row r="123" ht="15" hidden="0" customHeight="1">
      <x:c r="A123" s="15" t="str">
        <x:v>Week 8</x:v>
      </x:c>
      <x:c r="B123" s="74" t="n">
        <x:v>46272</x:v>
      </x:c>
      <x:c r="C123" s="15" t="str">
        <x:v>Ward</x:v>
      </x:c>
      <x:c r="D123" s="15" t="str">
        <x:v>All</x:v>
      </x:c>
      <x:c r="E123" s="15"/>
      <x:c r="F123" s="15"/>
      <x:c r="G123" s="15"/>
      <x:c r="H123" s="75" t="n">
        <x:f>IFERROR(G123/F123,0)</x:f>
        <x:v>0</x:v>
      </x:c>
      <x:c r="I123" s="76"/>
      <x:c r="J123" s="75"/>
      <x:c r="K123" s="75"/>
      <x:c r="L123" s="77"/>
      <x:c r="M123" s="15"/>
      <x:c r="N123" s="15" t="str"/>
    </x:row>
    <x:row r="124" ht="15" hidden="0" customHeight="1">
      <x:c r="A124" s="15" t="str">
        <x:v>Week 8</x:v>
      </x:c>
      <x:c r="B124" s="74" t="n">
        <x:v>46272</x:v>
      </x:c>
      <x:c r="C124" s="15" t="str">
        <x:v>Wordward</x:v>
      </x:c>
      <x:c r="D124" s="15" t="str">
        <x:v>All</x:v>
      </x:c>
      <x:c r="E124" s="15"/>
      <x:c r="F124" s="15"/>
      <x:c r="G124" s="15"/>
      <x:c r="H124" s="75" t="n">
        <x:f>IFERROR(G124/F124,0)</x:f>
        <x:v>0</x:v>
      </x:c>
      <x:c r="I124" s="76"/>
      <x:c r="J124" s="75"/>
      <x:c r="K124" s="75"/>
      <x:c r="L124" s="77"/>
      <x:c r="M124" s="15"/>
      <x:c r="N124" s="15" t="str"/>
    </x:row>
  </x:sheetData>
  <x:mergeCells>
    <x:mergeCell ref="A1:N1"/>
    <x:mergeCell ref="A2:N2"/>
  </x:mergeCells>
  <x:dataValidations count="1">
    <x:dataValidation type="list" sqref="C5:C124">
      <x:formula1>Portfolio!$A$5:$A$19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570b5e294264e49"/>
  </x:tableParts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24" hidden="0" customWidth="1"/>
    <x:col min="3" max="3" width="72" hidden="0" customWidth="1"/>
    <x:col min="4" max="4" width="12" hidden="0" customWidth="1"/>
    <x:col min="5" max="5" width="65" hidden="0" customWidth="1"/>
    <x:col min="6" max="6" width="45" hidden="0" customWidth="1"/>
  </x:cols>
  <x:sheetData>
    <x:row r="1" ht="24" hidden="0" customHeight="1">
      <x:c r="A1" s="3" t="str">
        <x:v>Definitions, weights, and source notes</x:v>
      </x:c>
      <x:c r="B1" s="3"/>
      <x:c r="C1" s="3"/>
      <x:c r="D1" s="3"/>
      <x:c r="E1" s="3"/>
      <x:c r="F1" s="3"/>
    </x:row>
    <x:row r="2" ht="15" hidden="0" customHeight="1">
      <x:c r="A2" s="6" t="str">
        <x:v>This sheet makes the plan auditable and prevents pre-launch judgment from masquerading as observed performance.</x:v>
      </x:c>
      <x:c r="B2" s="6"/>
      <x:c r="C2" s="6"/>
      <x:c r="D2" s="6"/>
      <x:c r="E2" s="6"/>
      <x:c r="F2" s="6"/>
    </x:row>
    <x:row r="3"/>
    <x:row r="4" ht="15" hidden="0" customHeight="1">
      <x:c r="A4" s="11" t="str">
        <x:v>Type</x:v>
      </x:c>
      <x:c r="B4" s="11" t="str">
        <x:v>Item</x:v>
      </x:c>
      <x:c r="C4" s="11" t="str">
        <x:v>Definition / Rule</x:v>
      </x:c>
      <x:c r="D4" s="11" t="str">
        <x:v>Weight</x:v>
      </x:c>
      <x:c r="E4" s="11" t="str">
        <x:v>Source</x:v>
      </x:c>
      <x:c r="F4" s="11" t="str">
        <x:v>Operator Note</x:v>
      </x:c>
    </x:row>
    <x:row r="5" ht="15" hidden="0" customHeight="1">
      <x:c r="A5" s="15" t="str">
        <x:v>Score</x:v>
      </x:c>
      <x:c r="B5" s="15" t="str">
        <x:v>Hook clarity</x:v>
      </x:c>
      <x:c r="C5" s="15" t="str">
        <x:v>Can a new viewer understand the action and tension in five seconds?</x:v>
      </x:c>
      <x:c r="D5" s="78" t="n">
        <x:v>0.35</x:v>
      </x:c>
      <x:c r="E5" s="15" t="str">
        <x:v>StackForge product stories</x:v>
      </x:c>
      <x:c r="F5" s="15" t="str">
        <x:v>Highest pre-launch weight.</x:v>
      </x:c>
    </x:row>
    <x:row r="6" ht="15" hidden="0" customHeight="1">
      <x:c r="A6" s="15" t="str">
        <x:v>Score</x:v>
      </x:c>
      <x:c r="B6" s="15" t="str">
        <x:v>Visual shareability</x:v>
      </x:c>
      <x:c r="C6" s="15" t="str">
        <x:v>Does existing art/gameplay produce an immediate scroll-stopping visual?</x:v>
      </x:c>
      <x:c r="D6" s="78" t="n">
        <x:v>0.25</x:v>
      </x:c>
      <x:c r="E6" s="15" t="str">
        <x:v>Existing icons, OG art, and screenshots</x:v>
      </x:c>
      <x:c r="F6" s="15" t="str">
        <x:v>Use real creative test results after launch.</x:v>
      </x:c>
    </x:row>
    <x:row r="7" ht="15" hidden="0" customHeight="1">
      <x:c r="A7" s="15" t="str">
        <x:v>Score</x:v>
      </x:c>
      <x:c r="B7" s="15" t="str">
        <x:v>Audience reach</x:v>
      </x:c>
      <x:c r="C7" s="15" t="str">
        <x:v>How large and reachable is the likely audience through identifiable channels?</x:v>
      </x:c>
      <x:c r="D7" s="78" t="n">
        <x:v>0.2</x:v>
      </x:c>
      <x:c r="E7" s="15" t="str">
        <x:v>Category and audience hypothesis</x:v>
      </x:c>
      <x:c r="F7" s="15" t="str">
        <x:v>Do not confuse a broad category with qualified reach.</x:v>
      </x:c>
    </x:row>
    <x:row r="8" ht="15" hidden="0" customHeight="1">
      <x:c r="A8" s="15" t="str">
        <x:v>Score</x:v>
      </x:c>
      <x:c r="B8" s="15" t="str">
        <x:v>Return strength</x:v>
      </x:c>
      <x:c r="C8" s="15" t="str">
        <x:v>Is there a credible daily, weekly, progression, archive, streak, or mastery reason to return?</x:v>
      </x:c>
      <x:c r="D8" s="78" t="n">
        <x:v>0.1</x:v>
      </x:c>
      <x:c r="E8" s="15" t="str">
        <x:v>StackForge product stories</x:v>
      </x:c>
      <x:c r="F8" s="15" t="str">
        <x:v>Replace with D1 and D7 retention.</x:v>
      </x:c>
    </x:row>
    <x:row r="9" ht="15" hidden="0" customHeight="1">
      <x:c r="A9" s="15" t="str">
        <x:v>Score</x:v>
      </x:c>
      <x:c r="B9" s="15" t="str">
        <x:v>Monetization fit</x:v>
      </x:c>
      <x:c r="C9" s="15" t="str">
        <x:v>Does the free/full-game promise align with the product and audience?</x:v>
      </x:c>
      <x:c r="D9" s="78" t="n">
        <x:v>0.1</x:v>
      </x:c>
      <x:c r="E9" s="15" t="str">
        <x:v>StackForge product stories</x:v>
      </x:c>
      <x:c r="F9" s="15" t="str">
        <x:v>Replace with proceeds per download.</x:v>
      </x:c>
    </x:row>
    <x:row r="10" ht="15" hidden="0" customHeight="1">
      <x:c r="A10" s="15" t="str">
        <x:v>Tier</x:v>
      </x:c>
      <x:c r="B10" s="15" t="str">
        <x:v>Tier 1</x:v>
      </x:c>
      <x:c r="C10" s="15" t="str">
        <x:v>Weighted score at or above 8.40. Receives launch-day video, press pitch, community post, and 72-hour readout.</x:v>
      </x:c>
      <x:c r="D10" s="15"/>
      <x:c r="E10" s="15" t="str">
        <x:v>Portfolio formula</x:v>
      </x:c>
      <x:c r="F10" s="15" t="str">
        <x:v>Current flagships: Glowtide, Tenward, One Good Thing, Wordward.</x:v>
      </x:c>
    </x:row>
    <x:row r="11" ht="15" hidden="0" customHeight="1">
      <x:c r="A11" s="15" t="str">
        <x:v>Tier</x:v>
      </x:c>
      <x:c r="B11" s="15" t="str">
        <x:v>Tier 2</x:v>
      </x:c>
      <x:c r="C11" s="15" t="str">
        <x:v>Weighted score from 8.00 through 8.39. Receives channel-specific launch and may be promoted after evidence.</x:v>
      </x:c>
      <x:c r="D11" s="15"/>
      <x:c r="E11" s="15" t="str">
        <x:v>Portfolio formula</x:v>
      </x:c>
      <x:c r="F11" s="15" t="str">
        <x:v>Use CVR/retention to promote or demote.</x:v>
      </x:c>
    </x:row>
    <x:row r="12" ht="15" hidden="0" customHeight="1">
      <x:c r="A12" s="15" t="str">
        <x:v>Tier</x:v>
      </x:c>
      <x:c r="B12" s="15" t="str">
        <x:v>Tier 3</x:v>
      </x:c>
      <x:c r="C12" s="15" t="str">
        <x:v>Weighted score below 8.00. Receives baseline creative and organic listing; do not buy reach before evidence.</x:v>
      </x:c>
      <x:c r="D12" s="15"/>
      <x:c r="E12" s="15" t="str">
        <x:v>Portfolio formula</x:v>
      </x:c>
      <x:c r="F12" s="15" t="str">
        <x:v>No product is permanently locked here.</x:v>
      </x:c>
    </x:row>
    <x:row r="13" ht="15" hidden="0" customHeight="1">
      <x:c r="A13" s="15" t="str">
        <x:v>Metric</x:v>
      </x:c>
      <x:c r="B13" s="15" t="str">
        <x:v>Page CVR</x:v>
      </x:c>
      <x:c r="C13" s="15" t="str">
        <x:v>Downloads divided by product page views.</x:v>
      </x:c>
      <x:c r="D13" s="15"/>
      <x:c r="E13" s="15" t="str">
        <x:v>Weekly Metrics formula</x:v>
      </x:c>
      <x:c r="F13" s="15" t="str">
        <x:v>Compare by channel and custom product page when available.</x:v>
      </x:c>
    </x:row>
    <x:row r="14" ht="15" hidden="0" customHeight="1">
      <x:c r="A14" s="15" t="str">
        <x:v>Rule</x:v>
      </x:c>
      <x:c r="B14" s="15" t="str">
        <x:v>Approval gate</x:v>
      </x:c>
      <x:c r="C14" s="15" t="str">
        <x:v>Publish launch messaging only after the store page is live and downloadable in the target storefront.</x:v>
      </x:c>
      <x:c r="D14" s="15"/>
      <x:c r="E14" s="15" t="str">
        <x:v>Apple publishing workflow</x:v>
      </x:c>
      <x:c r="F14" s="15" t="str">
        <x:v>Approval can precede storefront availability by up to 24 hours.</x:v>
      </x:c>
    </x:row>
    <x:row r="15" ht="21.600000381469727" hidden="0" customHeight="1">
      <x:c r="A15" s="15" t="str">
        <x:v>Rule</x:v>
      </x:c>
      <x:c r="B15" s="15" t="str">
        <x:v>Editorial nomination</x:v>
      </x:c>
      <x:c r="C15" s="15" t="str">
        <x:v>Submit through App Store Connect; one nomination can include up to 10 related apps and 5 supplemental URLs.</x:v>
      </x:c>
      <x:c r="D15" s="15"/>
      <x:c r="E15" s="15" t="str">
        <x:v>https://developer.apple.com/help/app-store-connect/manage-featuring-nominations/nominate-your-app-for-featuring/</x:v>
      </x:c>
      <x:c r="F15" s="15" t="str">
        <x:v>Use the prepared nomination drafts.</x:v>
      </x:c>
    </x:row>
    <x:row r="16" ht="15" hidden="0" customHeight="1">
      <x:c r="A16" s="15" t="str">
        <x:v>Rule</x:v>
      </x:c>
      <x:c r="B16" s="15" t="str">
        <x:v>Press ethics</x:v>
      </x:c>
      <x:c r="C16" s="15" t="str">
        <x:v>Never pay for an editorial review; provide concise facts, assets, video, and promo code where accepted.</x:v>
      </x:c>
      <x:c r="D16" s="15"/>
      <x:c r="E16" s="15" t="str">
        <x:v>https://www.148apps.com/reviews/demand-submitting-reviews-ride/</x:v>
      </x:c>
      <x:c r="F16" s="15" t="str">
        <x:v>Paid placements must be labeled advertising, not review.</x:v>
      </x:c>
    </x:row>
    <x:row r="17" ht="21.600000381469727" hidden="0" customHeight="1">
      <x:c r="A17" s="15" t="str">
        <x:v>Rule</x:v>
      </x:c>
      <x:c r="B17" s="15" t="str">
        <x:v>Product Hunt</x:v>
      </x:c>
      <x:c r="C17" s="15" t="str">
        <x:v>Launch a live product from a personal account; prepare URL, tagline, topics, download link, thumbnail, gallery, description, makers, and first comment.</x:v>
      </x:c>
      <x:c r="D17" s="15"/>
      <x:c r="E17" s="15" t="str">
        <x:v>https://help.producthunt.com/en/articles/479557-how-to-post-a-product</x:v>
      </x:c>
      <x:c r="F17" s="15" t="str">
        <x:v>Use for One Good Thing first, not all 15.</x:v>
      </x:c>
    </x:row>
    <x:row r="18" ht="15" hidden="0" customHeight="1">
      <x:c r="A18" s="15" t="str">
        <x:v>Source</x:v>
      </x:c>
      <x:c r="B18" s="15" t="str">
        <x:v>Studio site</x:v>
      </x:c>
      <x:c r="C18" s="15" t="str">
        <x:v>Current public portfolio and product positioning.</x:v>
      </x:c>
      <x:c r="D18" s="15"/>
      <x:c r="E18" s="15" t="str">
        <x:v>https://stackforgestudios.com</x:v>
      </x:c>
      <x:c r="F18" s="15" t="str">
        <x:v>Website source code inspected 2026-07-19.</x:v>
      </x:c>
    </x:row>
    <x:row r="19" ht="15" hidden="0" customHeight="1">
      <x:c r="A19" s="15" t="str">
        <x:v>Source</x:v>
      </x:c>
      <x:c r="B19" s="15" t="str">
        <x:v>Submission handoff</x:v>
      </x:c>
      <x:c r="C19" s="15" t="str">
        <x:v>All 15 active apps recorded as Waiting for Review.</x:v>
      </x:c>
      <x:c r="D19" s="15"/>
      <x:c r="E19" s="15" t="str">
        <x:v>Local Apple review handoff</x:v>
      </x:c>
      <x:c r="F19" s="15" t="str">
        <x:v>Operational source of truth as of 2026-07-19.</x:v>
      </x:c>
    </x:row>
  </x:sheetData>
  <x:mergeCells>
    <x:mergeCell ref="A1:F1"/>
    <x:mergeCell ref="A2:F2"/>
  </x:mergeCells>
  <x:pageMargins left="0.7" right="0.7" top="0.75" bottom="0.75" header="0.3" footer="0.3"/>
  <x:tableParts count="1">
    <x:tablePart xmlns:r="http://schemas.openxmlformats.org/officeDocument/2006/relationships" r:id="R8c33bf96d19e4754"/>
  </x:tableParts>
</x:worksheet>
</file>